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CC_AUGUST\"/>
    </mc:Choice>
  </mc:AlternateContent>
  <xr:revisionPtr revIDLastSave="0" documentId="13_ncr:1_{C09E3BDC-C0E9-4411-8027-0BCB774F1281}" xr6:coauthVersionLast="47" xr6:coauthVersionMax="47" xr10:uidLastSave="{00000000-0000-0000-0000-000000000000}"/>
  <bookViews>
    <workbookView xWindow="-120" yWindow="-120" windowWidth="24240" windowHeight="13140" firstSheet="1" activeTab="2" xr2:uid="{00000000-000D-0000-FFFF-FFFF00000000}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1">'Sum &amp; FG'!$A$1:$I$50</definedName>
    <definedName name="_xlnm.Print_Area" localSheetId="4">Summary!$A$1:$K$43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0" i="31" l="1"/>
  <c r="O10" i="31" l="1"/>
  <c r="O11" i="31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9" i="31"/>
  <c r="H37" i="4"/>
  <c r="H33" i="4"/>
  <c r="H34" i="4"/>
  <c r="H35" i="4"/>
  <c r="H36" i="4"/>
  <c r="J36" i="4" s="1"/>
  <c r="H32" i="4"/>
  <c r="H25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8" i="4"/>
  <c r="J37" i="4"/>
  <c r="J33" i="4"/>
  <c r="J34" i="4"/>
  <c r="J35" i="4"/>
  <c r="J32" i="4"/>
  <c r="I37" i="4" l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8" i="4"/>
  <c r="D43" i="21"/>
  <c r="C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E43" i="21" s="1"/>
  <c r="E780" i="19"/>
  <c r="D780" i="19"/>
  <c r="F779" i="19"/>
  <c r="F778" i="19"/>
  <c r="F777" i="19"/>
  <c r="F776" i="19"/>
  <c r="F775" i="19"/>
  <c r="F774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780" i="19" s="1"/>
  <c r="D42" i="13"/>
  <c r="C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42" i="13" s="1"/>
  <c r="J43" i="14"/>
  <c r="G43" i="14"/>
  <c r="F43" i="14"/>
  <c r="E43" i="14"/>
  <c r="D43" i="14"/>
  <c r="C43" i="14"/>
  <c r="K42" i="14"/>
  <c r="I42" i="14"/>
  <c r="K41" i="14"/>
  <c r="I41" i="14"/>
  <c r="K40" i="14"/>
  <c r="I40" i="14"/>
  <c r="H39" i="14"/>
  <c r="I39" i="14" s="1"/>
  <c r="K39" i="14" s="1"/>
  <c r="I38" i="14"/>
  <c r="K38" i="14" s="1"/>
  <c r="I37" i="14"/>
  <c r="K37" i="14" s="1"/>
  <c r="H37" i="14"/>
  <c r="K36" i="14"/>
  <c r="H36" i="14"/>
  <c r="I36" i="14" s="1"/>
  <c r="I35" i="14"/>
  <c r="K35" i="14" s="1"/>
  <c r="I34" i="14"/>
  <c r="K34" i="14" s="1"/>
  <c r="I33" i="14"/>
  <c r="K33" i="14" s="1"/>
  <c r="H33" i="14"/>
  <c r="K32" i="14"/>
  <c r="I32" i="14"/>
  <c r="K31" i="14"/>
  <c r="H31" i="14"/>
  <c r="I31" i="14" s="1"/>
  <c r="I30" i="14"/>
  <c r="K30" i="14" s="1"/>
  <c r="H30" i="14"/>
  <c r="K29" i="14"/>
  <c r="I29" i="14"/>
  <c r="H28" i="14"/>
  <c r="I28" i="14" s="1"/>
  <c r="K28" i="14" s="1"/>
  <c r="I27" i="14"/>
  <c r="K27" i="14" s="1"/>
  <c r="H27" i="14"/>
  <c r="H26" i="14"/>
  <c r="I26" i="14" s="1"/>
  <c r="K26" i="14" s="1"/>
  <c r="I25" i="14"/>
  <c r="K25" i="14" s="1"/>
  <c r="I24" i="14"/>
  <c r="K24" i="14" s="1"/>
  <c r="I23" i="14"/>
  <c r="K23" i="14" s="1"/>
  <c r="H23" i="14"/>
  <c r="K22" i="14"/>
  <c r="I22" i="14"/>
  <c r="H21" i="14"/>
  <c r="I21" i="14" s="1"/>
  <c r="K21" i="14" s="1"/>
  <c r="I20" i="14"/>
  <c r="K20" i="14" s="1"/>
  <c r="H20" i="14"/>
  <c r="K19" i="14"/>
  <c r="I19" i="14"/>
  <c r="K18" i="14"/>
  <c r="I18" i="14"/>
  <c r="K17" i="14"/>
  <c r="H17" i="14"/>
  <c r="I17" i="14" s="1"/>
  <c r="I16" i="14"/>
  <c r="K16" i="14" s="1"/>
  <c r="D16" i="14"/>
  <c r="H15" i="14"/>
  <c r="I15" i="14" s="1"/>
  <c r="K15" i="14" s="1"/>
  <c r="I14" i="14"/>
  <c r="K14" i="14" s="1"/>
  <c r="H14" i="14"/>
  <c r="K13" i="14"/>
  <c r="I13" i="14"/>
  <c r="H12" i="14"/>
  <c r="I12" i="14" s="1"/>
  <c r="K12" i="14" s="1"/>
  <c r="I11" i="14"/>
  <c r="K11" i="14" s="1"/>
  <c r="H11" i="14"/>
  <c r="K10" i="14"/>
  <c r="I10" i="14"/>
  <c r="K9" i="14"/>
  <c r="I9" i="14"/>
  <c r="K8" i="14"/>
  <c r="H8" i="14"/>
  <c r="I8" i="14" s="1"/>
  <c r="I7" i="14"/>
  <c r="K7" i="14" s="1"/>
  <c r="I6" i="14"/>
  <c r="K6" i="14" s="1"/>
  <c r="H6" i="14"/>
  <c r="N413" i="26"/>
  <c r="L413" i="26"/>
  <c r="J413" i="26"/>
  <c r="I413" i="26"/>
  <c r="H413" i="26"/>
  <c r="G413" i="26"/>
  <c r="F413" i="26"/>
  <c r="E413" i="26"/>
  <c r="Y412" i="26"/>
  <c r="T412" i="26"/>
  <c r="AA412" i="26" s="1"/>
  <c r="K412" i="26"/>
  <c r="M412" i="26" s="1"/>
  <c r="Z411" i="26"/>
  <c r="X411" i="26"/>
  <c r="W411" i="26"/>
  <c r="Y411" i="26" s="1"/>
  <c r="V411" i="26"/>
  <c r="U411" i="26"/>
  <c r="T411" i="26"/>
  <c r="S411" i="26"/>
  <c r="M411" i="26"/>
  <c r="K411" i="26"/>
  <c r="AA410" i="26"/>
  <c r="Y410" i="26"/>
  <c r="M410" i="26"/>
  <c r="K410" i="26"/>
  <c r="AA409" i="26"/>
  <c r="Y409" i="26"/>
  <c r="M409" i="26"/>
  <c r="K409" i="26"/>
  <c r="AA408" i="26"/>
  <c r="Y408" i="26"/>
  <c r="M408" i="26"/>
  <c r="K408" i="26"/>
  <c r="AA407" i="26"/>
  <c r="Y407" i="26"/>
  <c r="M407" i="26"/>
  <c r="K407" i="26"/>
  <c r="AA406" i="26"/>
  <c r="Y406" i="26"/>
  <c r="M406" i="26"/>
  <c r="K406" i="26"/>
  <c r="AA405" i="26"/>
  <c r="AA411" i="26" s="1"/>
  <c r="Y405" i="26"/>
  <c r="M405" i="26"/>
  <c r="K405" i="26"/>
  <c r="Z404" i="26"/>
  <c r="Y404" i="26"/>
  <c r="X404" i="26"/>
  <c r="W404" i="26"/>
  <c r="V404" i="26"/>
  <c r="U404" i="26"/>
  <c r="T404" i="26"/>
  <c r="S404" i="26"/>
  <c r="K404" i="26"/>
  <c r="M404" i="26" s="1"/>
  <c r="Y403" i="26"/>
  <c r="AA403" i="26" s="1"/>
  <c r="K403" i="26"/>
  <c r="M403" i="26" s="1"/>
  <c r="Y402" i="26"/>
  <c r="AA402" i="26" s="1"/>
  <c r="K402" i="26"/>
  <c r="M402" i="26" s="1"/>
  <c r="Y401" i="26"/>
  <c r="AA401" i="26" s="1"/>
  <c r="K401" i="26"/>
  <c r="M401" i="26" s="1"/>
  <c r="Y400" i="26"/>
  <c r="AA400" i="26" s="1"/>
  <c r="K400" i="26"/>
  <c r="M400" i="26" s="1"/>
  <c r="Y399" i="26"/>
  <c r="AA399" i="26" s="1"/>
  <c r="K399" i="26"/>
  <c r="M399" i="26" s="1"/>
  <c r="Y398" i="26"/>
  <c r="AA398" i="26" s="1"/>
  <c r="K398" i="26"/>
  <c r="M398" i="26" s="1"/>
  <c r="Y397" i="26"/>
  <c r="AA397" i="26" s="1"/>
  <c r="K397" i="26"/>
  <c r="M397" i="26" s="1"/>
  <c r="Y396" i="26"/>
  <c r="AA396" i="26" s="1"/>
  <c r="K396" i="26"/>
  <c r="M396" i="26" s="1"/>
  <c r="Y395" i="26"/>
  <c r="AA395" i="26" s="1"/>
  <c r="K395" i="26"/>
  <c r="M395" i="26" s="1"/>
  <c r="Y394" i="26"/>
  <c r="AA394" i="26" s="1"/>
  <c r="K394" i="26"/>
  <c r="M394" i="26" s="1"/>
  <c r="Y393" i="26"/>
  <c r="AA393" i="26" s="1"/>
  <c r="K393" i="26"/>
  <c r="M393" i="26" s="1"/>
  <c r="Y392" i="26"/>
  <c r="AA392" i="26" s="1"/>
  <c r="K392" i="26"/>
  <c r="M392" i="26" s="1"/>
  <c r="Y391" i="26"/>
  <c r="AA391" i="26" s="1"/>
  <c r="K391" i="26"/>
  <c r="M391" i="26" s="1"/>
  <c r="Y390" i="26"/>
  <c r="AA390" i="26" s="1"/>
  <c r="AA404" i="26" s="1"/>
  <c r="K390" i="26"/>
  <c r="M390" i="26" s="1"/>
  <c r="Z389" i="26"/>
  <c r="X389" i="26"/>
  <c r="Y389" i="26" s="1"/>
  <c r="W389" i="26"/>
  <c r="V389" i="26"/>
  <c r="U389" i="26"/>
  <c r="T389" i="26"/>
  <c r="S389" i="26"/>
  <c r="M389" i="26"/>
  <c r="K389" i="26"/>
  <c r="AA388" i="26"/>
  <c r="Y388" i="26"/>
  <c r="M388" i="26"/>
  <c r="K388" i="26"/>
  <c r="AA387" i="26"/>
  <c r="Y387" i="26"/>
  <c r="L387" i="26"/>
  <c r="I387" i="26"/>
  <c r="H387" i="26"/>
  <c r="G387" i="26"/>
  <c r="F387" i="26"/>
  <c r="E387" i="26"/>
  <c r="Y386" i="26"/>
  <c r="AA386" i="26" s="1"/>
  <c r="K386" i="26"/>
  <c r="M386" i="26" s="1"/>
  <c r="J386" i="26"/>
  <c r="AA385" i="26"/>
  <c r="Y385" i="26"/>
  <c r="J385" i="26"/>
  <c r="K385" i="26" s="1"/>
  <c r="M385" i="26" s="1"/>
  <c r="Y384" i="26"/>
  <c r="AA384" i="26" s="1"/>
  <c r="K384" i="26"/>
  <c r="M384" i="26" s="1"/>
  <c r="J384" i="26"/>
  <c r="AA383" i="26"/>
  <c r="Y383" i="26"/>
  <c r="J383" i="26"/>
  <c r="K383" i="26" s="1"/>
  <c r="M383" i="26" s="1"/>
  <c r="Y382" i="26"/>
  <c r="AA382" i="26" s="1"/>
  <c r="K382" i="26"/>
  <c r="M382" i="26" s="1"/>
  <c r="J382" i="26"/>
  <c r="AA381" i="26"/>
  <c r="Y381" i="26"/>
  <c r="J381" i="26"/>
  <c r="K381" i="26" s="1"/>
  <c r="M381" i="26" s="1"/>
  <c r="Y380" i="26"/>
  <c r="AA380" i="26" s="1"/>
  <c r="K380" i="26"/>
  <c r="M380" i="26" s="1"/>
  <c r="J380" i="26"/>
  <c r="AA379" i="26"/>
  <c r="Y379" i="26"/>
  <c r="M379" i="26"/>
  <c r="J379" i="26"/>
  <c r="K379" i="26" s="1"/>
  <c r="Y378" i="26"/>
  <c r="AA378" i="26" s="1"/>
  <c r="K378" i="26"/>
  <c r="M378" i="26" s="1"/>
  <c r="J378" i="26"/>
  <c r="AA377" i="26"/>
  <c r="Y377" i="26"/>
  <c r="J377" i="26"/>
  <c r="K377" i="26" s="1"/>
  <c r="M377" i="26" s="1"/>
  <c r="Y376" i="26"/>
  <c r="AA376" i="26" s="1"/>
  <c r="K376" i="26"/>
  <c r="M376" i="26" s="1"/>
  <c r="J376" i="26"/>
  <c r="AA375" i="26"/>
  <c r="Y375" i="26"/>
  <c r="J375" i="26"/>
  <c r="K375" i="26" s="1"/>
  <c r="M375" i="26" s="1"/>
  <c r="Y374" i="26"/>
  <c r="AA374" i="26" s="1"/>
  <c r="K374" i="26"/>
  <c r="M374" i="26" s="1"/>
  <c r="J374" i="26"/>
  <c r="AA373" i="26"/>
  <c r="Y373" i="26"/>
  <c r="J373" i="26"/>
  <c r="K373" i="26" s="1"/>
  <c r="M373" i="26" s="1"/>
  <c r="Y372" i="26"/>
  <c r="AA372" i="26" s="1"/>
  <c r="K372" i="26"/>
  <c r="M372" i="26" s="1"/>
  <c r="J372" i="26"/>
  <c r="Z371" i="26"/>
  <c r="W371" i="26"/>
  <c r="V371" i="26"/>
  <c r="U371" i="26"/>
  <c r="T371" i="26"/>
  <c r="S371" i="26"/>
  <c r="K371" i="26"/>
  <c r="M371" i="26" s="1"/>
  <c r="J371" i="26"/>
  <c r="X370" i="26"/>
  <c r="Y370" i="26" s="1"/>
  <c r="AA370" i="26" s="1"/>
  <c r="K370" i="26"/>
  <c r="M370" i="26" s="1"/>
  <c r="J370" i="26"/>
  <c r="AA369" i="26"/>
  <c r="X369" i="26"/>
  <c r="Y369" i="26" s="1"/>
  <c r="K369" i="26"/>
  <c r="M369" i="26" s="1"/>
  <c r="J369" i="26"/>
  <c r="X368" i="26"/>
  <c r="Y368" i="26" s="1"/>
  <c r="AA368" i="26" s="1"/>
  <c r="K368" i="26"/>
  <c r="M368" i="26" s="1"/>
  <c r="J368" i="26"/>
  <c r="X367" i="26"/>
  <c r="Y367" i="26" s="1"/>
  <c r="AA367" i="26" s="1"/>
  <c r="K367" i="26"/>
  <c r="M367" i="26" s="1"/>
  <c r="J367" i="26"/>
  <c r="X366" i="26"/>
  <c r="Y366" i="26" s="1"/>
  <c r="AA366" i="26" s="1"/>
  <c r="K366" i="26"/>
  <c r="M366" i="26" s="1"/>
  <c r="J366" i="26"/>
  <c r="X365" i="26"/>
  <c r="Y365" i="26" s="1"/>
  <c r="AA365" i="26" s="1"/>
  <c r="K365" i="26"/>
  <c r="J365" i="26"/>
  <c r="X364" i="26"/>
  <c r="Y364" i="26" s="1"/>
  <c r="AA364" i="26" s="1"/>
  <c r="K364" i="26"/>
  <c r="M364" i="26" s="1"/>
  <c r="J364" i="26"/>
  <c r="J387" i="26" s="1"/>
  <c r="X363" i="26"/>
  <c r="Y363" i="26" s="1"/>
  <c r="AA363" i="26" s="1"/>
  <c r="L363" i="26"/>
  <c r="J363" i="26"/>
  <c r="I363" i="26"/>
  <c r="H363" i="26"/>
  <c r="G363" i="26"/>
  <c r="F363" i="26"/>
  <c r="E363" i="26"/>
  <c r="X362" i="26"/>
  <c r="Y362" i="26" s="1"/>
  <c r="AA362" i="26" s="1"/>
  <c r="K362" i="26"/>
  <c r="M362" i="26" s="1"/>
  <c r="X361" i="26"/>
  <c r="Y361" i="26" s="1"/>
  <c r="AA361" i="26" s="1"/>
  <c r="M361" i="26"/>
  <c r="K361" i="26"/>
  <c r="X360" i="26"/>
  <c r="Y360" i="26" s="1"/>
  <c r="AA360" i="26" s="1"/>
  <c r="K360" i="26"/>
  <c r="M360" i="26" s="1"/>
  <c r="Y359" i="26"/>
  <c r="AA359" i="26" s="1"/>
  <c r="X359" i="26"/>
  <c r="M359" i="26"/>
  <c r="K359" i="26"/>
  <c r="X358" i="26"/>
  <c r="Y358" i="26" s="1"/>
  <c r="AA358" i="26" s="1"/>
  <c r="K358" i="26"/>
  <c r="M358" i="26" s="1"/>
  <c r="Y357" i="26"/>
  <c r="AA357" i="26" s="1"/>
  <c r="X357" i="26"/>
  <c r="M357" i="26"/>
  <c r="K357" i="26"/>
  <c r="X356" i="26"/>
  <c r="Y356" i="26" s="1"/>
  <c r="AA356" i="26" s="1"/>
  <c r="K356" i="26"/>
  <c r="M356" i="26" s="1"/>
  <c r="Y355" i="26"/>
  <c r="AA355" i="26" s="1"/>
  <c r="X355" i="26"/>
  <c r="M355" i="26"/>
  <c r="K355" i="26"/>
  <c r="Z354" i="26"/>
  <c r="X354" i="26"/>
  <c r="W354" i="26"/>
  <c r="Y354" i="26" s="1"/>
  <c r="V354" i="26"/>
  <c r="U354" i="26"/>
  <c r="T354" i="26"/>
  <c r="S354" i="26"/>
  <c r="K354" i="26"/>
  <c r="M354" i="26" s="1"/>
  <c r="Y353" i="26"/>
  <c r="AA353" i="26" s="1"/>
  <c r="K353" i="26"/>
  <c r="M353" i="26" s="1"/>
  <c r="Y352" i="26"/>
  <c r="AA352" i="26" s="1"/>
  <c r="K352" i="26"/>
  <c r="M352" i="26" s="1"/>
  <c r="Y351" i="26"/>
  <c r="AA351" i="26" s="1"/>
  <c r="K351" i="26"/>
  <c r="M351" i="26" s="1"/>
  <c r="Y350" i="26"/>
  <c r="AA350" i="26" s="1"/>
  <c r="K350" i="26"/>
  <c r="M350" i="26" s="1"/>
  <c r="Y349" i="26"/>
  <c r="AA349" i="26" s="1"/>
  <c r="K349" i="26"/>
  <c r="M349" i="26" s="1"/>
  <c r="Y348" i="26"/>
  <c r="AA348" i="26" s="1"/>
  <c r="K348" i="26"/>
  <c r="M348" i="26" s="1"/>
  <c r="Y347" i="26"/>
  <c r="AA347" i="26" s="1"/>
  <c r="K347" i="26"/>
  <c r="M347" i="26" s="1"/>
  <c r="Y346" i="26"/>
  <c r="AA346" i="26" s="1"/>
  <c r="M346" i="26"/>
  <c r="K346" i="26"/>
  <c r="Y345" i="26"/>
  <c r="AA345" i="26" s="1"/>
  <c r="M345" i="26"/>
  <c r="K345" i="26"/>
  <c r="Y344" i="26"/>
  <c r="AA344" i="26" s="1"/>
  <c r="M344" i="26"/>
  <c r="K344" i="26"/>
  <c r="Y343" i="26"/>
  <c r="AA343" i="26" s="1"/>
  <c r="M343" i="26"/>
  <c r="K343" i="26"/>
  <c r="Y342" i="26"/>
  <c r="AA342" i="26" s="1"/>
  <c r="M342" i="26"/>
  <c r="K342" i="26"/>
  <c r="Y341" i="26"/>
  <c r="AA341" i="26" s="1"/>
  <c r="M341" i="26"/>
  <c r="K341" i="26"/>
  <c r="Y340" i="26"/>
  <c r="AA340" i="26" s="1"/>
  <c r="M340" i="26"/>
  <c r="K340" i="26"/>
  <c r="Y339" i="26"/>
  <c r="AA339" i="26" s="1"/>
  <c r="M339" i="26"/>
  <c r="K339" i="26"/>
  <c r="Y338" i="26"/>
  <c r="AA338" i="26" s="1"/>
  <c r="M338" i="26"/>
  <c r="K338" i="26"/>
  <c r="Y337" i="26"/>
  <c r="AA337" i="26" s="1"/>
  <c r="M337" i="26"/>
  <c r="K337" i="26"/>
  <c r="Y336" i="26"/>
  <c r="AA336" i="26" s="1"/>
  <c r="M336" i="26"/>
  <c r="K336" i="26"/>
  <c r="Y335" i="26"/>
  <c r="AA335" i="26" s="1"/>
  <c r="N335" i="26"/>
  <c r="L335" i="26"/>
  <c r="I335" i="26"/>
  <c r="H335" i="26"/>
  <c r="G335" i="26"/>
  <c r="F335" i="26"/>
  <c r="E335" i="26"/>
  <c r="Y334" i="26"/>
  <c r="AA334" i="26" s="1"/>
  <c r="AA354" i="26" s="1"/>
  <c r="J334" i="26"/>
  <c r="K334" i="26" s="1"/>
  <c r="M334" i="26" s="1"/>
  <c r="AA333" i="26"/>
  <c r="Y333" i="26"/>
  <c r="J333" i="26"/>
  <c r="K333" i="26" s="1"/>
  <c r="M333" i="26" s="1"/>
  <c r="AA332" i="26"/>
  <c r="Y332" i="26"/>
  <c r="J332" i="26"/>
  <c r="K332" i="26" s="1"/>
  <c r="M332" i="26" s="1"/>
  <c r="Y331" i="26"/>
  <c r="AA331" i="26" s="1"/>
  <c r="K331" i="26"/>
  <c r="M331" i="26" s="1"/>
  <c r="J331" i="26"/>
  <c r="Z330" i="26"/>
  <c r="W330" i="26"/>
  <c r="V330" i="26"/>
  <c r="U330" i="26"/>
  <c r="S330" i="26"/>
  <c r="K330" i="26"/>
  <c r="M330" i="26" s="1"/>
  <c r="J330" i="26"/>
  <c r="X329" i="26"/>
  <c r="Y329" i="26" s="1"/>
  <c r="AA329" i="26" s="1"/>
  <c r="J329" i="26"/>
  <c r="K329" i="26" s="1"/>
  <c r="M329" i="26" s="1"/>
  <c r="AA328" i="26"/>
  <c r="Y328" i="26"/>
  <c r="X328" i="26"/>
  <c r="J328" i="26"/>
  <c r="K328" i="26" s="1"/>
  <c r="M328" i="26" s="1"/>
  <c r="X327" i="26"/>
  <c r="Y327" i="26" s="1"/>
  <c r="AA327" i="26" s="1"/>
  <c r="J327" i="26"/>
  <c r="K327" i="26" s="1"/>
  <c r="M327" i="26" s="1"/>
  <c r="AA326" i="26"/>
  <c r="Y326" i="26"/>
  <c r="X326" i="26"/>
  <c r="K326" i="26"/>
  <c r="M326" i="26" s="1"/>
  <c r="J326" i="26"/>
  <c r="X325" i="26"/>
  <c r="Y325" i="26" s="1"/>
  <c r="AA325" i="26" s="1"/>
  <c r="J325" i="26"/>
  <c r="K325" i="26" s="1"/>
  <c r="M325" i="26" s="1"/>
  <c r="AA324" i="26"/>
  <c r="X324" i="26"/>
  <c r="Y324" i="26" s="1"/>
  <c r="K324" i="26"/>
  <c r="M324" i="26" s="1"/>
  <c r="J324" i="26"/>
  <c r="X323" i="26"/>
  <c r="Y323" i="26" s="1"/>
  <c r="AA323" i="26" s="1"/>
  <c r="J323" i="26"/>
  <c r="K323" i="26" s="1"/>
  <c r="M323" i="26" s="1"/>
  <c r="AA322" i="26"/>
  <c r="X322" i="26"/>
  <c r="Y322" i="26" s="1"/>
  <c r="K322" i="26"/>
  <c r="M322" i="26" s="1"/>
  <c r="J322" i="26"/>
  <c r="X321" i="26"/>
  <c r="Y321" i="26" s="1"/>
  <c r="AA321" i="26" s="1"/>
  <c r="J321" i="26"/>
  <c r="K321" i="26" s="1"/>
  <c r="M321" i="26" s="1"/>
  <c r="AA320" i="26"/>
  <c r="X320" i="26"/>
  <c r="Y320" i="26" s="1"/>
  <c r="K320" i="26"/>
  <c r="M320" i="26" s="1"/>
  <c r="J320" i="26"/>
  <c r="X319" i="26"/>
  <c r="Y319" i="26" s="1"/>
  <c r="AA319" i="26" s="1"/>
  <c r="J319" i="26"/>
  <c r="K319" i="26" s="1"/>
  <c r="M319" i="26" s="1"/>
  <c r="AA318" i="26"/>
  <c r="X318" i="26"/>
  <c r="Y318" i="26" s="1"/>
  <c r="K318" i="26"/>
  <c r="M318" i="26" s="1"/>
  <c r="J318" i="26"/>
  <c r="X317" i="26"/>
  <c r="Y317" i="26" s="1"/>
  <c r="AA317" i="26" s="1"/>
  <c r="J317" i="26"/>
  <c r="K317" i="26" s="1"/>
  <c r="M317" i="26" s="1"/>
  <c r="AA316" i="26"/>
  <c r="X316" i="26"/>
  <c r="Y316" i="26" s="1"/>
  <c r="K316" i="26"/>
  <c r="M316" i="26" s="1"/>
  <c r="J316" i="26"/>
  <c r="X315" i="26"/>
  <c r="Y315" i="26" s="1"/>
  <c r="AA315" i="26" s="1"/>
  <c r="J315" i="26"/>
  <c r="K315" i="26" s="1"/>
  <c r="M315" i="26" s="1"/>
  <c r="AA314" i="26"/>
  <c r="X314" i="26"/>
  <c r="Y314" i="26" s="1"/>
  <c r="K314" i="26"/>
  <c r="M314" i="26" s="1"/>
  <c r="J314" i="26"/>
  <c r="X313" i="26"/>
  <c r="Y313" i="26" s="1"/>
  <c r="AA313" i="26" s="1"/>
  <c r="J313" i="26"/>
  <c r="K313" i="26" s="1"/>
  <c r="M313" i="26" s="1"/>
  <c r="AA312" i="26"/>
  <c r="X312" i="26"/>
  <c r="Y312" i="26" s="1"/>
  <c r="K312" i="26"/>
  <c r="M312" i="26" s="1"/>
  <c r="J312" i="26"/>
  <c r="X311" i="26"/>
  <c r="Y311" i="26" s="1"/>
  <c r="AA311" i="26" s="1"/>
  <c r="J311" i="26"/>
  <c r="K311" i="26" s="1"/>
  <c r="M311" i="26" s="1"/>
  <c r="AA310" i="26"/>
  <c r="X310" i="26"/>
  <c r="Y310" i="26" s="1"/>
  <c r="K310" i="26"/>
  <c r="M310" i="26" s="1"/>
  <c r="J310" i="26"/>
  <c r="X309" i="26"/>
  <c r="Y309" i="26" s="1"/>
  <c r="AA309" i="26" s="1"/>
  <c r="J309" i="26"/>
  <c r="K309" i="26" s="1"/>
  <c r="M309" i="26" s="1"/>
  <c r="AA308" i="26"/>
  <c r="X308" i="26"/>
  <c r="Y308" i="26" s="1"/>
  <c r="K308" i="26"/>
  <c r="J308" i="26"/>
  <c r="X307" i="26"/>
  <c r="X330" i="26" s="1"/>
  <c r="Y330" i="26" s="1"/>
  <c r="L307" i="26"/>
  <c r="I307" i="26"/>
  <c r="H307" i="26"/>
  <c r="G307" i="26"/>
  <c r="F307" i="26"/>
  <c r="E307" i="26"/>
  <c r="Z306" i="26"/>
  <c r="W306" i="26"/>
  <c r="V306" i="26"/>
  <c r="U306" i="26"/>
  <c r="T306" i="26"/>
  <c r="S306" i="26"/>
  <c r="K306" i="26"/>
  <c r="M306" i="26" s="1"/>
  <c r="J306" i="26"/>
  <c r="X305" i="26"/>
  <c r="Y305" i="26" s="1"/>
  <c r="AA305" i="26" s="1"/>
  <c r="J305" i="26"/>
  <c r="K305" i="26" s="1"/>
  <c r="M305" i="26" s="1"/>
  <c r="AA304" i="26"/>
  <c r="X304" i="26"/>
  <c r="Y304" i="26" s="1"/>
  <c r="K304" i="26"/>
  <c r="M304" i="26" s="1"/>
  <c r="J304" i="26"/>
  <c r="X303" i="26"/>
  <c r="Y303" i="26" s="1"/>
  <c r="AA303" i="26" s="1"/>
  <c r="J303" i="26"/>
  <c r="K303" i="26" s="1"/>
  <c r="M303" i="26" s="1"/>
  <c r="AA302" i="26"/>
  <c r="X302" i="26"/>
  <c r="Y302" i="26" s="1"/>
  <c r="K302" i="26"/>
  <c r="M302" i="26" s="1"/>
  <c r="J302" i="26"/>
  <c r="X301" i="26"/>
  <c r="Y301" i="26" s="1"/>
  <c r="AA301" i="26" s="1"/>
  <c r="J301" i="26"/>
  <c r="K301" i="26" s="1"/>
  <c r="M301" i="26" s="1"/>
  <c r="AA300" i="26"/>
  <c r="X300" i="26"/>
  <c r="Y300" i="26" s="1"/>
  <c r="K300" i="26"/>
  <c r="M300" i="26" s="1"/>
  <c r="J300" i="26"/>
  <c r="X299" i="26"/>
  <c r="Y299" i="26" s="1"/>
  <c r="AA299" i="26" s="1"/>
  <c r="J299" i="26"/>
  <c r="K299" i="26" s="1"/>
  <c r="M299" i="26" s="1"/>
  <c r="AA298" i="26"/>
  <c r="X298" i="26"/>
  <c r="Y298" i="26" s="1"/>
  <c r="K298" i="26"/>
  <c r="M298" i="26" s="1"/>
  <c r="J298" i="26"/>
  <c r="X297" i="26"/>
  <c r="Y297" i="26" s="1"/>
  <c r="AA297" i="26" s="1"/>
  <c r="J297" i="26"/>
  <c r="AA296" i="26"/>
  <c r="X296" i="26"/>
  <c r="Y296" i="26" s="1"/>
  <c r="K296" i="26"/>
  <c r="M296" i="26" s="1"/>
  <c r="J296" i="26"/>
  <c r="X295" i="26"/>
  <c r="Y295" i="26" s="1"/>
  <c r="AA295" i="26" s="1"/>
  <c r="L295" i="26"/>
  <c r="J295" i="26"/>
  <c r="I295" i="26"/>
  <c r="H295" i="26"/>
  <c r="G295" i="26"/>
  <c r="F295" i="26"/>
  <c r="E295" i="26"/>
  <c r="Y294" i="26"/>
  <c r="AA294" i="26" s="1"/>
  <c r="X294" i="26"/>
  <c r="K294" i="26"/>
  <c r="M294" i="26" s="1"/>
  <c r="Y293" i="26"/>
  <c r="AA293" i="26" s="1"/>
  <c r="X293" i="26"/>
  <c r="K293" i="26"/>
  <c r="M293" i="26" s="1"/>
  <c r="X292" i="26"/>
  <c r="Y292" i="26" s="1"/>
  <c r="AA292" i="26" s="1"/>
  <c r="M292" i="26"/>
  <c r="K292" i="26"/>
  <c r="X291" i="26"/>
  <c r="Y291" i="26" s="1"/>
  <c r="AA291" i="26" s="1"/>
  <c r="M291" i="26"/>
  <c r="K291" i="26"/>
  <c r="X290" i="26"/>
  <c r="Y290" i="26" s="1"/>
  <c r="AA290" i="26" s="1"/>
  <c r="K290" i="26"/>
  <c r="M290" i="26" s="1"/>
  <c r="AA289" i="26"/>
  <c r="AA306" i="26" s="1"/>
  <c r="Y289" i="26"/>
  <c r="X289" i="26"/>
  <c r="K289" i="26"/>
  <c r="M289" i="26" s="1"/>
  <c r="Z288" i="26"/>
  <c r="X288" i="26"/>
  <c r="W288" i="26"/>
  <c r="Y288" i="26" s="1"/>
  <c r="V288" i="26"/>
  <c r="U288" i="26"/>
  <c r="T288" i="26"/>
  <c r="S288" i="26"/>
  <c r="K288" i="26"/>
  <c r="M288" i="26" s="1"/>
  <c r="Y287" i="26"/>
  <c r="AA287" i="26" s="1"/>
  <c r="K287" i="26"/>
  <c r="M287" i="26" s="1"/>
  <c r="AA286" i="26"/>
  <c r="Y286" i="26"/>
  <c r="K286" i="26"/>
  <c r="M286" i="26" s="1"/>
  <c r="AA285" i="26"/>
  <c r="Y285" i="26"/>
  <c r="K285" i="26"/>
  <c r="M285" i="26" s="1"/>
  <c r="Y284" i="26"/>
  <c r="AA284" i="26" s="1"/>
  <c r="K284" i="26"/>
  <c r="M284" i="26" s="1"/>
  <c r="Y283" i="26"/>
  <c r="AA283" i="26" s="1"/>
  <c r="K283" i="26"/>
  <c r="M283" i="26" s="1"/>
  <c r="AA282" i="26"/>
  <c r="Y282" i="26"/>
  <c r="K282" i="26"/>
  <c r="M282" i="26" s="1"/>
  <c r="AA281" i="26"/>
  <c r="Y281" i="26"/>
  <c r="K281" i="26"/>
  <c r="M281" i="26" s="1"/>
  <c r="Y280" i="26"/>
  <c r="AA280" i="26" s="1"/>
  <c r="K280" i="26"/>
  <c r="M280" i="26" s="1"/>
  <c r="Y279" i="26"/>
  <c r="AA279" i="26" s="1"/>
  <c r="K279" i="26"/>
  <c r="AA278" i="26"/>
  <c r="Y278" i="26"/>
  <c r="K278" i="26"/>
  <c r="M278" i="26" s="1"/>
  <c r="AA277" i="26"/>
  <c r="Y277" i="26"/>
  <c r="L277" i="26"/>
  <c r="K277" i="26"/>
  <c r="J277" i="26"/>
  <c r="I277" i="26"/>
  <c r="H277" i="26"/>
  <c r="G277" i="26"/>
  <c r="F277" i="26"/>
  <c r="E277" i="26"/>
  <c r="Y276" i="26"/>
  <c r="AA276" i="26" s="1"/>
  <c r="M276" i="26"/>
  <c r="K276" i="26"/>
  <c r="Y275" i="26"/>
  <c r="AA275" i="26" s="1"/>
  <c r="M275" i="26"/>
  <c r="K275" i="26"/>
  <c r="Y274" i="26"/>
  <c r="AA274" i="26" s="1"/>
  <c r="M274" i="26"/>
  <c r="K274" i="26"/>
  <c r="Y273" i="26"/>
  <c r="AA273" i="26" s="1"/>
  <c r="M273" i="26"/>
  <c r="K273" i="26"/>
  <c r="Y272" i="26"/>
  <c r="AA272" i="26" s="1"/>
  <c r="M272" i="26"/>
  <c r="K272" i="26"/>
  <c r="Y271" i="26"/>
  <c r="AA271" i="26" s="1"/>
  <c r="M271" i="26"/>
  <c r="K271" i="26"/>
  <c r="Y270" i="26"/>
  <c r="AA270" i="26" s="1"/>
  <c r="M270" i="26"/>
  <c r="K270" i="26"/>
  <c r="Y269" i="26"/>
  <c r="AA269" i="26" s="1"/>
  <c r="M269" i="26"/>
  <c r="K269" i="26"/>
  <c r="Y268" i="26"/>
  <c r="AA268" i="26" s="1"/>
  <c r="M268" i="26"/>
  <c r="K268" i="26"/>
  <c r="Y267" i="26"/>
  <c r="AA267" i="26" s="1"/>
  <c r="M267" i="26"/>
  <c r="K267" i="26"/>
  <c r="Y266" i="26"/>
  <c r="AA266" i="26" s="1"/>
  <c r="M266" i="26"/>
  <c r="K266" i="26"/>
  <c r="Y265" i="26"/>
  <c r="AA265" i="26" s="1"/>
  <c r="M265" i="26"/>
  <c r="K265" i="26"/>
  <c r="Y264" i="26"/>
  <c r="AA264" i="26" s="1"/>
  <c r="M264" i="26"/>
  <c r="K264" i="26"/>
  <c r="Y263" i="26"/>
  <c r="AA263" i="26" s="1"/>
  <c r="M263" i="26"/>
  <c r="K263" i="26"/>
  <c r="Y262" i="26"/>
  <c r="AA262" i="26" s="1"/>
  <c r="M262" i="26"/>
  <c r="K262" i="26"/>
  <c r="Y261" i="26"/>
  <c r="AA261" i="26" s="1"/>
  <c r="M261" i="26"/>
  <c r="K261" i="26"/>
  <c r="Y260" i="26"/>
  <c r="AA260" i="26" s="1"/>
  <c r="L260" i="26"/>
  <c r="I260" i="26"/>
  <c r="H260" i="26"/>
  <c r="G260" i="26"/>
  <c r="F260" i="26"/>
  <c r="E260" i="26"/>
  <c r="Y259" i="26"/>
  <c r="AA259" i="26" s="1"/>
  <c r="AA288" i="26" s="1"/>
  <c r="K259" i="26"/>
  <c r="M259" i="26" s="1"/>
  <c r="J259" i="26"/>
  <c r="AA258" i="26"/>
  <c r="Y258" i="26"/>
  <c r="J258" i="26"/>
  <c r="K258" i="26" s="1"/>
  <c r="M258" i="26" s="1"/>
  <c r="AA257" i="26"/>
  <c r="Y257" i="26"/>
  <c r="J257" i="26"/>
  <c r="K257" i="26" s="1"/>
  <c r="M257" i="26" s="1"/>
  <c r="AA256" i="26"/>
  <c r="Y256" i="26"/>
  <c r="J256" i="26"/>
  <c r="K256" i="26" s="1"/>
  <c r="M256" i="26" s="1"/>
  <c r="Y255" i="26"/>
  <c r="AA255" i="26" s="1"/>
  <c r="K255" i="26"/>
  <c r="M255" i="26" s="1"/>
  <c r="J255" i="26"/>
  <c r="Z254" i="26"/>
  <c r="X254" i="26"/>
  <c r="W254" i="26"/>
  <c r="V254" i="26"/>
  <c r="U254" i="26"/>
  <c r="S254" i="26"/>
  <c r="J254" i="26"/>
  <c r="K254" i="26" s="1"/>
  <c r="M254" i="26" s="1"/>
  <c r="Y253" i="26"/>
  <c r="AA253" i="26" s="1"/>
  <c r="K253" i="26"/>
  <c r="M253" i="26" s="1"/>
  <c r="J253" i="26"/>
  <c r="AA252" i="26"/>
  <c r="Y252" i="26"/>
  <c r="J252" i="26"/>
  <c r="K252" i="26" s="1"/>
  <c r="M252" i="26" s="1"/>
  <c r="AA251" i="26"/>
  <c r="Y251" i="26"/>
  <c r="J251" i="26"/>
  <c r="K251" i="26" s="1"/>
  <c r="M251" i="26" s="1"/>
  <c r="AA250" i="26"/>
  <c r="Y250" i="26"/>
  <c r="J250" i="26"/>
  <c r="K250" i="26" s="1"/>
  <c r="M250" i="26" s="1"/>
  <c r="Y249" i="26"/>
  <c r="AA249" i="26" s="1"/>
  <c r="K249" i="26"/>
  <c r="M249" i="26" s="1"/>
  <c r="J249" i="26"/>
  <c r="Y248" i="26"/>
  <c r="AA248" i="26" s="1"/>
  <c r="J248" i="26"/>
  <c r="K248" i="26" s="1"/>
  <c r="M248" i="26" s="1"/>
  <c r="Y247" i="26"/>
  <c r="AA247" i="26" s="1"/>
  <c r="K247" i="26"/>
  <c r="M247" i="26" s="1"/>
  <c r="J247" i="26"/>
  <c r="AA246" i="26"/>
  <c r="Y246" i="26"/>
  <c r="M246" i="26"/>
  <c r="K246" i="26"/>
  <c r="J246" i="26"/>
  <c r="Y245" i="26"/>
  <c r="AA245" i="26" s="1"/>
  <c r="M245" i="26"/>
  <c r="K245" i="26"/>
  <c r="J245" i="26"/>
  <c r="Y244" i="26"/>
  <c r="AA244" i="26" s="1"/>
  <c r="M244" i="26"/>
  <c r="J244" i="26"/>
  <c r="K244" i="26" s="1"/>
  <c r="Y243" i="26"/>
  <c r="AA243" i="26" s="1"/>
  <c r="K243" i="26"/>
  <c r="M243" i="26" s="1"/>
  <c r="J243" i="26"/>
  <c r="AA242" i="26"/>
  <c r="Y242" i="26"/>
  <c r="J242" i="26"/>
  <c r="K242" i="26" s="1"/>
  <c r="Y241" i="26"/>
  <c r="AA241" i="26" s="1"/>
  <c r="L241" i="26"/>
  <c r="J241" i="26"/>
  <c r="I241" i="26"/>
  <c r="H241" i="26"/>
  <c r="G241" i="26"/>
  <c r="E241" i="26"/>
  <c r="AA240" i="26"/>
  <c r="Y240" i="26"/>
  <c r="K240" i="26"/>
  <c r="F240" i="26"/>
  <c r="M240" i="26" s="1"/>
  <c r="Y239" i="26"/>
  <c r="AA239" i="26" s="1"/>
  <c r="K239" i="26"/>
  <c r="M239" i="26" s="1"/>
  <c r="F239" i="26"/>
  <c r="Y238" i="26"/>
  <c r="AA238" i="26" s="1"/>
  <c r="M238" i="26"/>
  <c r="K238" i="26"/>
  <c r="F238" i="26"/>
  <c r="Y237" i="26"/>
  <c r="AA237" i="26" s="1"/>
  <c r="K237" i="26"/>
  <c r="F237" i="26"/>
  <c r="AA236" i="26"/>
  <c r="Y236" i="26"/>
  <c r="M236" i="26"/>
  <c r="K236" i="26"/>
  <c r="F236" i="26"/>
  <c r="Y235" i="26"/>
  <c r="AA235" i="26" s="1"/>
  <c r="M235" i="26"/>
  <c r="K235" i="26"/>
  <c r="F235" i="26"/>
  <c r="Y234" i="26"/>
  <c r="AA234" i="26" s="1"/>
  <c r="K234" i="26"/>
  <c r="F234" i="26"/>
  <c r="M234" i="26" s="1"/>
  <c r="AA233" i="26"/>
  <c r="Y233" i="26"/>
  <c r="K233" i="26"/>
  <c r="F233" i="26"/>
  <c r="M233" i="26" s="1"/>
  <c r="AA232" i="26"/>
  <c r="Y232" i="26"/>
  <c r="K232" i="26"/>
  <c r="F232" i="26"/>
  <c r="Y231" i="26"/>
  <c r="AA231" i="26" s="1"/>
  <c r="K231" i="26"/>
  <c r="M231" i="26" s="1"/>
  <c r="F231" i="26"/>
  <c r="Y230" i="26"/>
  <c r="AA230" i="26" s="1"/>
  <c r="M230" i="26"/>
  <c r="K230" i="26"/>
  <c r="F230" i="26"/>
  <c r="Y229" i="26"/>
  <c r="AA229" i="26" s="1"/>
  <c r="K229" i="26"/>
  <c r="F229" i="26"/>
  <c r="AA228" i="26"/>
  <c r="Y228" i="26"/>
  <c r="M228" i="26"/>
  <c r="K228" i="26"/>
  <c r="F228" i="26"/>
  <c r="Y227" i="26"/>
  <c r="AA227" i="26" s="1"/>
  <c r="L227" i="26"/>
  <c r="I227" i="26"/>
  <c r="H227" i="26"/>
  <c r="G227" i="26"/>
  <c r="E227" i="26"/>
  <c r="AA226" i="26"/>
  <c r="Y226" i="26"/>
  <c r="J226" i="26"/>
  <c r="K226" i="26" s="1"/>
  <c r="M226" i="26" s="1"/>
  <c r="AA225" i="26"/>
  <c r="Y225" i="26"/>
  <c r="J225" i="26"/>
  <c r="K225" i="26" s="1"/>
  <c r="M225" i="26" s="1"/>
  <c r="Y224" i="26"/>
  <c r="AA224" i="26" s="1"/>
  <c r="K224" i="26"/>
  <c r="M224" i="26" s="1"/>
  <c r="J224" i="26"/>
  <c r="Z223" i="26"/>
  <c r="W223" i="26"/>
  <c r="V223" i="26"/>
  <c r="U223" i="26"/>
  <c r="T223" i="26"/>
  <c r="S223" i="26"/>
  <c r="M223" i="26"/>
  <c r="K223" i="26"/>
  <c r="J223" i="26"/>
  <c r="Y222" i="26"/>
  <c r="AA222" i="26" s="1"/>
  <c r="X222" i="26"/>
  <c r="J222" i="26"/>
  <c r="K222" i="26" s="1"/>
  <c r="M222" i="26" s="1"/>
  <c r="AA221" i="26"/>
  <c r="X221" i="26"/>
  <c r="Y221" i="26" s="1"/>
  <c r="K221" i="26"/>
  <c r="M221" i="26" s="1"/>
  <c r="J221" i="26"/>
  <c r="X220" i="26"/>
  <c r="Y220" i="26" s="1"/>
  <c r="AA220" i="26" s="1"/>
  <c r="K220" i="26"/>
  <c r="M220" i="26" s="1"/>
  <c r="J220" i="26"/>
  <c r="X219" i="26"/>
  <c r="Y219" i="26" s="1"/>
  <c r="AA219" i="26" s="1"/>
  <c r="M219" i="26"/>
  <c r="K219" i="26"/>
  <c r="J219" i="26"/>
  <c r="AA218" i="26"/>
  <c r="Y218" i="26"/>
  <c r="X218" i="26"/>
  <c r="J218" i="26"/>
  <c r="K218" i="26" s="1"/>
  <c r="M218" i="26" s="1"/>
  <c r="AA217" i="26"/>
  <c r="X217" i="26"/>
  <c r="Y217" i="26" s="1"/>
  <c r="M217" i="26"/>
  <c r="K217" i="26"/>
  <c r="J217" i="26"/>
  <c r="X216" i="26"/>
  <c r="Y216" i="26" s="1"/>
  <c r="AA216" i="26" s="1"/>
  <c r="J216" i="26"/>
  <c r="K216" i="26" s="1"/>
  <c r="M216" i="26" s="1"/>
  <c r="AA215" i="26"/>
  <c r="X215" i="26"/>
  <c r="Y215" i="26" s="1"/>
  <c r="M215" i="26"/>
  <c r="K215" i="26"/>
  <c r="J215" i="26"/>
  <c r="X214" i="26"/>
  <c r="Y214" i="26" s="1"/>
  <c r="AA214" i="26" s="1"/>
  <c r="J214" i="26"/>
  <c r="K214" i="26" s="1"/>
  <c r="M214" i="26" s="1"/>
  <c r="AA213" i="26"/>
  <c r="X213" i="26"/>
  <c r="Y213" i="26" s="1"/>
  <c r="M213" i="26"/>
  <c r="K213" i="26"/>
  <c r="J213" i="26"/>
  <c r="X212" i="26"/>
  <c r="Y212" i="26" s="1"/>
  <c r="AA212" i="26" s="1"/>
  <c r="J212" i="26"/>
  <c r="K212" i="26" s="1"/>
  <c r="M212" i="26" s="1"/>
  <c r="AA211" i="26"/>
  <c r="X211" i="26"/>
  <c r="Y211" i="26" s="1"/>
  <c r="M211" i="26"/>
  <c r="K211" i="26"/>
  <c r="J211" i="26"/>
  <c r="X210" i="26"/>
  <c r="Y210" i="26" s="1"/>
  <c r="AA210" i="26" s="1"/>
  <c r="J210" i="26"/>
  <c r="K210" i="26" s="1"/>
  <c r="M210" i="26" s="1"/>
  <c r="AA209" i="26"/>
  <c r="X209" i="26"/>
  <c r="Y209" i="26" s="1"/>
  <c r="M209" i="26"/>
  <c r="K209" i="26"/>
  <c r="J209" i="26"/>
  <c r="X208" i="26"/>
  <c r="Y208" i="26" s="1"/>
  <c r="AA208" i="26" s="1"/>
  <c r="J208" i="26"/>
  <c r="K208" i="26" s="1"/>
  <c r="M208" i="26" s="1"/>
  <c r="AA207" i="26"/>
  <c r="X207" i="26"/>
  <c r="Y207" i="26" s="1"/>
  <c r="M207" i="26"/>
  <c r="K207" i="26"/>
  <c r="J207" i="26"/>
  <c r="X206" i="26"/>
  <c r="Y206" i="26" s="1"/>
  <c r="AA206" i="26" s="1"/>
  <c r="J206" i="26"/>
  <c r="K206" i="26" s="1"/>
  <c r="M206" i="26" s="1"/>
  <c r="X205" i="26"/>
  <c r="M205" i="26"/>
  <c r="K205" i="26"/>
  <c r="J205" i="26"/>
  <c r="Z204" i="26"/>
  <c r="Y204" i="26"/>
  <c r="X204" i="26"/>
  <c r="W204" i="26"/>
  <c r="V204" i="26"/>
  <c r="U204" i="26"/>
  <c r="S204" i="26"/>
  <c r="K204" i="26"/>
  <c r="M204" i="26" s="1"/>
  <c r="J204" i="26"/>
  <c r="Y203" i="26"/>
  <c r="AA203" i="26" s="1"/>
  <c r="K203" i="26"/>
  <c r="M203" i="26" s="1"/>
  <c r="J203" i="26"/>
  <c r="Y202" i="26"/>
  <c r="AA202" i="26" s="1"/>
  <c r="J202" i="26"/>
  <c r="K202" i="26" s="1"/>
  <c r="Y201" i="26"/>
  <c r="AA201" i="26" s="1"/>
  <c r="L201" i="26"/>
  <c r="I201" i="26"/>
  <c r="H201" i="26"/>
  <c r="G201" i="26"/>
  <c r="F201" i="26"/>
  <c r="E201" i="26"/>
  <c r="Y200" i="26"/>
  <c r="AA200" i="26" s="1"/>
  <c r="M200" i="26"/>
  <c r="J200" i="26"/>
  <c r="K200" i="26" s="1"/>
  <c r="AA199" i="26"/>
  <c r="Y199" i="26"/>
  <c r="J199" i="26"/>
  <c r="K199" i="26" s="1"/>
  <c r="M199" i="26" s="1"/>
  <c r="AA198" i="26"/>
  <c r="Y198" i="26"/>
  <c r="J198" i="26"/>
  <c r="K198" i="26" s="1"/>
  <c r="M198" i="26" s="1"/>
  <c r="Y197" i="26"/>
  <c r="AA197" i="26" s="1"/>
  <c r="M197" i="26"/>
  <c r="K197" i="26"/>
  <c r="J197" i="26"/>
  <c r="Y196" i="26"/>
  <c r="AA196" i="26" s="1"/>
  <c r="M196" i="26"/>
  <c r="J196" i="26"/>
  <c r="K196" i="26" s="1"/>
  <c r="Y195" i="26"/>
  <c r="AA195" i="26" s="1"/>
  <c r="J195" i="26"/>
  <c r="K195" i="26" s="1"/>
  <c r="M195" i="26" s="1"/>
  <c r="AA194" i="26"/>
  <c r="Y194" i="26"/>
  <c r="K194" i="26"/>
  <c r="M194" i="26" s="1"/>
  <c r="J194" i="26"/>
  <c r="Y193" i="26"/>
  <c r="AA193" i="26" s="1"/>
  <c r="K193" i="26"/>
  <c r="M193" i="26" s="1"/>
  <c r="J193" i="26"/>
  <c r="Y192" i="26"/>
  <c r="AA192" i="26" s="1"/>
  <c r="J192" i="26"/>
  <c r="K192" i="26" s="1"/>
  <c r="M192" i="26" s="1"/>
  <c r="AA191" i="26"/>
  <c r="Y191" i="26"/>
  <c r="J191" i="26"/>
  <c r="K191" i="26" s="1"/>
  <c r="M191" i="26" s="1"/>
  <c r="AA190" i="26"/>
  <c r="Y190" i="26"/>
  <c r="J190" i="26"/>
  <c r="K190" i="26" s="1"/>
  <c r="M190" i="26" s="1"/>
  <c r="Y189" i="26"/>
  <c r="AA189" i="26" s="1"/>
  <c r="M189" i="26"/>
  <c r="K189" i="26"/>
  <c r="J189" i="26"/>
  <c r="Y188" i="26"/>
  <c r="AA188" i="26" s="1"/>
  <c r="M188" i="26"/>
  <c r="J188" i="26"/>
  <c r="K188" i="26" s="1"/>
  <c r="AA187" i="26"/>
  <c r="Y187" i="26"/>
  <c r="J187" i="26"/>
  <c r="K187" i="26" s="1"/>
  <c r="M187" i="26" s="1"/>
  <c r="AA186" i="26"/>
  <c r="Y186" i="26"/>
  <c r="J186" i="26"/>
  <c r="K186" i="26" s="1"/>
  <c r="Y185" i="26"/>
  <c r="AA185" i="26" s="1"/>
  <c r="M185" i="26"/>
  <c r="K185" i="26"/>
  <c r="J185" i="26"/>
  <c r="Y184" i="26"/>
  <c r="AA184" i="26" s="1"/>
  <c r="M184" i="26"/>
  <c r="J184" i="26"/>
  <c r="K184" i="26" s="1"/>
  <c r="Z183" i="26"/>
  <c r="W183" i="26"/>
  <c r="V183" i="26"/>
  <c r="U183" i="26"/>
  <c r="S183" i="26"/>
  <c r="M183" i="26"/>
  <c r="K183" i="26"/>
  <c r="J183" i="26"/>
  <c r="X182" i="26"/>
  <c r="Y182" i="26" s="1"/>
  <c r="AA182" i="26" s="1"/>
  <c r="L182" i="26"/>
  <c r="J182" i="26"/>
  <c r="I182" i="26"/>
  <c r="H182" i="26"/>
  <c r="G182" i="26"/>
  <c r="E182" i="26"/>
  <c r="X181" i="26"/>
  <c r="Y181" i="26" s="1"/>
  <c r="AA181" i="26" s="1"/>
  <c r="M181" i="26"/>
  <c r="K181" i="26"/>
  <c r="X180" i="26"/>
  <c r="Y180" i="26" s="1"/>
  <c r="AA180" i="26" s="1"/>
  <c r="K180" i="26"/>
  <c r="M180" i="26" s="1"/>
  <c r="AA179" i="26"/>
  <c r="Y179" i="26"/>
  <c r="X179" i="26"/>
  <c r="K179" i="26"/>
  <c r="M179" i="26" s="1"/>
  <c r="X178" i="26"/>
  <c r="Y178" i="26" s="1"/>
  <c r="AA178" i="26" s="1"/>
  <c r="M178" i="26"/>
  <c r="K178" i="26"/>
  <c r="X177" i="26"/>
  <c r="Y177" i="26" s="1"/>
  <c r="AA177" i="26" s="1"/>
  <c r="M177" i="26"/>
  <c r="K177" i="26"/>
  <c r="X176" i="26"/>
  <c r="Y176" i="26" s="1"/>
  <c r="AA176" i="26" s="1"/>
  <c r="K176" i="26"/>
  <c r="M176" i="26" s="1"/>
  <c r="Y175" i="26"/>
  <c r="AA175" i="26" s="1"/>
  <c r="X175" i="26"/>
  <c r="M175" i="26"/>
  <c r="K175" i="26"/>
  <c r="AA174" i="26"/>
  <c r="X174" i="26"/>
  <c r="Y174" i="26" s="1"/>
  <c r="M174" i="26"/>
  <c r="K174" i="26"/>
  <c r="Y173" i="26"/>
  <c r="AA173" i="26" s="1"/>
  <c r="X173" i="26"/>
  <c r="M173" i="26"/>
  <c r="K173" i="26"/>
  <c r="X172" i="26"/>
  <c r="Y172" i="26" s="1"/>
  <c r="AA172" i="26" s="1"/>
  <c r="K172" i="26"/>
  <c r="M172" i="26" s="1"/>
  <c r="AA171" i="26"/>
  <c r="Y171" i="26"/>
  <c r="X171" i="26"/>
  <c r="K171" i="26"/>
  <c r="M171" i="26" s="1"/>
  <c r="AA170" i="26"/>
  <c r="X170" i="26"/>
  <c r="Y170" i="26" s="1"/>
  <c r="K170" i="26"/>
  <c r="M170" i="26" s="1"/>
  <c r="X169" i="26"/>
  <c r="Y169" i="26" s="1"/>
  <c r="AA169" i="26" s="1"/>
  <c r="M169" i="26"/>
  <c r="K169" i="26"/>
  <c r="Y168" i="26"/>
  <c r="AA168" i="26" s="1"/>
  <c r="X168" i="26"/>
  <c r="K168" i="26"/>
  <c r="M168" i="26" s="1"/>
  <c r="Y167" i="26"/>
  <c r="AA167" i="26" s="1"/>
  <c r="X167" i="26"/>
  <c r="M167" i="26"/>
  <c r="K167" i="26"/>
  <c r="AA166" i="26"/>
  <c r="X166" i="26"/>
  <c r="Y166" i="26" s="1"/>
  <c r="M166" i="26"/>
  <c r="K166" i="26"/>
  <c r="Y165" i="26"/>
  <c r="AA165" i="26" s="1"/>
  <c r="X165" i="26"/>
  <c r="M165" i="26"/>
  <c r="K165" i="26"/>
  <c r="AA164" i="26"/>
  <c r="X164" i="26"/>
  <c r="Y164" i="26" s="1"/>
  <c r="K164" i="26"/>
  <c r="M164" i="26" s="1"/>
  <c r="AA163" i="26"/>
  <c r="Y163" i="26"/>
  <c r="X163" i="26"/>
  <c r="M163" i="26"/>
  <c r="K163" i="26"/>
  <c r="X162" i="26"/>
  <c r="Y162" i="26" s="1"/>
  <c r="AA162" i="26" s="1"/>
  <c r="K162" i="26"/>
  <c r="M162" i="26" s="1"/>
  <c r="X161" i="26"/>
  <c r="Y161" i="26" s="1"/>
  <c r="AA161" i="26" s="1"/>
  <c r="M161" i="26"/>
  <c r="K161" i="26"/>
  <c r="Y160" i="26"/>
  <c r="AA160" i="26" s="1"/>
  <c r="X160" i="26"/>
  <c r="K160" i="26"/>
  <c r="M160" i="26" s="1"/>
  <c r="Y159" i="26"/>
  <c r="AA159" i="26" s="1"/>
  <c r="X159" i="26"/>
  <c r="M159" i="26"/>
  <c r="K159" i="26"/>
  <c r="X158" i="26"/>
  <c r="M158" i="26"/>
  <c r="K158" i="26"/>
  <c r="Z157" i="26"/>
  <c r="W157" i="26"/>
  <c r="V157" i="26"/>
  <c r="U157" i="26"/>
  <c r="S157" i="26"/>
  <c r="K157" i="26"/>
  <c r="M157" i="26" s="1"/>
  <c r="Y156" i="26"/>
  <c r="AA156" i="26" s="1"/>
  <c r="X156" i="26"/>
  <c r="K156" i="26"/>
  <c r="M156" i="26" s="1"/>
  <c r="X155" i="26"/>
  <c r="Y155" i="26" s="1"/>
  <c r="AA155" i="26" s="1"/>
  <c r="K155" i="26"/>
  <c r="M155" i="26" s="1"/>
  <c r="Y154" i="26"/>
  <c r="AA154" i="26" s="1"/>
  <c r="X154" i="26"/>
  <c r="L154" i="26"/>
  <c r="I154" i="26"/>
  <c r="H154" i="26"/>
  <c r="G154" i="26"/>
  <c r="F154" i="26"/>
  <c r="E154" i="26"/>
  <c r="Y153" i="26"/>
  <c r="AA153" i="26" s="1"/>
  <c r="X153" i="26"/>
  <c r="M153" i="26"/>
  <c r="J153" i="26"/>
  <c r="K153" i="26" s="1"/>
  <c r="AA152" i="26"/>
  <c r="Y152" i="26"/>
  <c r="X152" i="26"/>
  <c r="J152" i="26"/>
  <c r="K152" i="26" s="1"/>
  <c r="M152" i="26" s="1"/>
  <c r="Y151" i="26"/>
  <c r="AA151" i="26" s="1"/>
  <c r="X151" i="26"/>
  <c r="J151" i="26"/>
  <c r="K151" i="26" s="1"/>
  <c r="M151" i="26" s="1"/>
  <c r="AA150" i="26"/>
  <c r="Y150" i="26"/>
  <c r="X150" i="26"/>
  <c r="M150" i="26"/>
  <c r="K150" i="26"/>
  <c r="J150" i="26"/>
  <c r="X149" i="26"/>
  <c r="X157" i="26" s="1"/>
  <c r="M149" i="26"/>
  <c r="J149" i="26"/>
  <c r="K149" i="26" s="1"/>
  <c r="Y148" i="26"/>
  <c r="AA148" i="26" s="1"/>
  <c r="X148" i="26"/>
  <c r="K148" i="26"/>
  <c r="M148" i="26" s="1"/>
  <c r="J148" i="26"/>
  <c r="Y147" i="26"/>
  <c r="AA147" i="26" s="1"/>
  <c r="X147" i="26"/>
  <c r="M147" i="26"/>
  <c r="J147" i="26"/>
  <c r="K147" i="26" s="1"/>
  <c r="AA146" i="26"/>
  <c r="Y146" i="26"/>
  <c r="X146" i="26"/>
  <c r="K146" i="26"/>
  <c r="M146" i="26" s="1"/>
  <c r="J146" i="26"/>
  <c r="Y145" i="26"/>
  <c r="AA145" i="26" s="1"/>
  <c r="X145" i="26"/>
  <c r="M145" i="26"/>
  <c r="J145" i="26"/>
  <c r="K145" i="26" s="1"/>
  <c r="AA144" i="26"/>
  <c r="Y144" i="26"/>
  <c r="X144" i="26"/>
  <c r="K144" i="26"/>
  <c r="M144" i="26" s="1"/>
  <c r="J144" i="26"/>
  <c r="Z143" i="26"/>
  <c r="X143" i="26"/>
  <c r="W143" i="26"/>
  <c r="V143" i="26"/>
  <c r="U143" i="26"/>
  <c r="T143" i="26"/>
  <c r="S143" i="26"/>
  <c r="J143" i="26"/>
  <c r="K143" i="26" s="1"/>
  <c r="M143" i="26" s="1"/>
  <c r="Y142" i="26"/>
  <c r="AA142" i="26" s="1"/>
  <c r="M142" i="26"/>
  <c r="K142" i="26"/>
  <c r="J142" i="26"/>
  <c r="Y141" i="26"/>
  <c r="AA141" i="26" s="1"/>
  <c r="J141" i="26"/>
  <c r="K141" i="26" s="1"/>
  <c r="M141" i="26" s="1"/>
  <c r="Y140" i="26"/>
  <c r="AA140" i="26" s="1"/>
  <c r="J140" i="26"/>
  <c r="K140" i="26" s="1"/>
  <c r="M140" i="26" s="1"/>
  <c r="AA139" i="26"/>
  <c r="Y139" i="26"/>
  <c r="K139" i="26"/>
  <c r="M139" i="26" s="1"/>
  <c r="J139" i="26"/>
  <c r="Y138" i="26"/>
  <c r="AA138" i="26" s="1"/>
  <c r="K138" i="26"/>
  <c r="M138" i="26" s="1"/>
  <c r="J138" i="26"/>
  <c r="AA137" i="26"/>
  <c r="Y137" i="26"/>
  <c r="M137" i="26"/>
  <c r="J137" i="26"/>
  <c r="K137" i="26" s="1"/>
  <c r="AA136" i="26"/>
  <c r="Y136" i="26"/>
  <c r="K136" i="26"/>
  <c r="M136" i="26" s="1"/>
  <c r="J136" i="26"/>
  <c r="AA135" i="26"/>
  <c r="Y135" i="26"/>
  <c r="J135" i="26"/>
  <c r="K135" i="26" s="1"/>
  <c r="M135" i="26" s="1"/>
  <c r="Y134" i="26"/>
  <c r="AA134" i="26" s="1"/>
  <c r="M134" i="26"/>
  <c r="K134" i="26"/>
  <c r="J134" i="26"/>
  <c r="Y133" i="26"/>
  <c r="AA133" i="26" s="1"/>
  <c r="J133" i="26"/>
  <c r="K133" i="26" s="1"/>
  <c r="M133" i="26" s="1"/>
  <c r="Y132" i="26"/>
  <c r="AA132" i="26" s="1"/>
  <c r="J132" i="26"/>
  <c r="J154" i="26" s="1"/>
  <c r="AA131" i="26"/>
  <c r="Y131" i="26"/>
  <c r="K131" i="26"/>
  <c r="J131" i="26"/>
  <c r="Y130" i="26"/>
  <c r="AA130" i="26" s="1"/>
  <c r="L130" i="26"/>
  <c r="I130" i="26"/>
  <c r="H130" i="26"/>
  <c r="G130" i="26"/>
  <c r="F130" i="26"/>
  <c r="E130" i="26"/>
  <c r="AA129" i="26"/>
  <c r="Y129" i="26"/>
  <c r="K129" i="26"/>
  <c r="M129" i="26" s="1"/>
  <c r="J129" i="26"/>
  <c r="Y128" i="26"/>
  <c r="AA128" i="26" s="1"/>
  <c r="K128" i="26"/>
  <c r="M128" i="26" s="1"/>
  <c r="J128" i="26"/>
  <c r="AA127" i="26"/>
  <c r="Y127" i="26"/>
  <c r="M127" i="26"/>
  <c r="J127" i="26"/>
  <c r="K127" i="26" s="1"/>
  <c r="AA126" i="26"/>
  <c r="Y126" i="26"/>
  <c r="K126" i="26"/>
  <c r="M126" i="26" s="1"/>
  <c r="J126" i="26"/>
  <c r="AA125" i="26"/>
  <c r="Y125" i="26"/>
  <c r="J125" i="26"/>
  <c r="K125" i="26" s="1"/>
  <c r="M125" i="26" s="1"/>
  <c r="Y124" i="26"/>
  <c r="AA124" i="26" s="1"/>
  <c r="M124" i="26"/>
  <c r="K124" i="26"/>
  <c r="J124" i="26"/>
  <c r="Y123" i="26"/>
  <c r="Y143" i="26" s="1"/>
  <c r="J123" i="26"/>
  <c r="K123" i="26" s="1"/>
  <c r="M123" i="26" s="1"/>
  <c r="Z122" i="26"/>
  <c r="W122" i="26"/>
  <c r="V122" i="26"/>
  <c r="U122" i="26"/>
  <c r="T122" i="26"/>
  <c r="S122" i="26"/>
  <c r="J122" i="26"/>
  <c r="K122" i="26" s="1"/>
  <c r="Y121" i="26"/>
  <c r="AA121" i="26" s="1"/>
  <c r="X121" i="26"/>
  <c r="L121" i="26"/>
  <c r="J121" i="26"/>
  <c r="I121" i="26"/>
  <c r="H121" i="26"/>
  <c r="G121" i="26"/>
  <c r="F121" i="26"/>
  <c r="E121" i="26"/>
  <c r="Y120" i="26"/>
  <c r="AA120" i="26" s="1"/>
  <c r="X120" i="26"/>
  <c r="M120" i="26"/>
  <c r="K120" i="26"/>
  <c r="AA119" i="26"/>
  <c r="X119" i="26"/>
  <c r="Y119" i="26" s="1"/>
  <c r="M119" i="26"/>
  <c r="K119" i="26"/>
  <c r="Y118" i="26"/>
  <c r="AA118" i="26" s="1"/>
  <c r="X118" i="26"/>
  <c r="M118" i="26"/>
  <c r="K118" i="26"/>
  <c r="X117" i="26"/>
  <c r="Y117" i="26" s="1"/>
  <c r="AA117" i="26" s="1"/>
  <c r="K117" i="26"/>
  <c r="M117" i="26" s="1"/>
  <c r="AA116" i="26"/>
  <c r="Y116" i="26"/>
  <c r="X116" i="26"/>
  <c r="K116" i="26"/>
  <c r="M116" i="26" s="1"/>
  <c r="X115" i="26"/>
  <c r="Y115" i="26" s="1"/>
  <c r="AA115" i="26" s="1"/>
  <c r="K115" i="26"/>
  <c r="M115" i="26" s="1"/>
  <c r="X114" i="26"/>
  <c r="Y114" i="26" s="1"/>
  <c r="AA114" i="26" s="1"/>
  <c r="M114" i="26"/>
  <c r="K114" i="26"/>
  <c r="Y113" i="26"/>
  <c r="AA113" i="26" s="1"/>
  <c r="X113" i="26"/>
  <c r="K113" i="26"/>
  <c r="M113" i="26" s="1"/>
  <c r="Y112" i="26"/>
  <c r="AA112" i="26" s="1"/>
  <c r="X112" i="26"/>
  <c r="M112" i="26"/>
  <c r="K112" i="26"/>
  <c r="AA111" i="26"/>
  <c r="X111" i="26"/>
  <c r="Y111" i="26" s="1"/>
  <c r="M111" i="26"/>
  <c r="K111" i="26"/>
  <c r="Y110" i="26"/>
  <c r="AA110" i="26" s="1"/>
  <c r="X110" i="26"/>
  <c r="M110" i="26"/>
  <c r="K110" i="26"/>
  <c r="X109" i="26"/>
  <c r="Y109" i="26" s="1"/>
  <c r="AA109" i="26" s="1"/>
  <c r="K109" i="26"/>
  <c r="M109" i="26" s="1"/>
  <c r="AA108" i="26"/>
  <c r="Y108" i="26"/>
  <c r="X108" i="26"/>
  <c r="K108" i="26"/>
  <c r="M108" i="26" s="1"/>
  <c r="X107" i="26"/>
  <c r="Y107" i="26" s="1"/>
  <c r="AA107" i="26" s="1"/>
  <c r="K107" i="26"/>
  <c r="M107" i="26" s="1"/>
  <c r="X106" i="26"/>
  <c r="X122" i="26" s="1"/>
  <c r="M106" i="26"/>
  <c r="K106" i="26"/>
  <c r="Z105" i="26"/>
  <c r="W105" i="26"/>
  <c r="V105" i="26"/>
  <c r="U105" i="26"/>
  <c r="S105" i="26"/>
  <c r="M105" i="26"/>
  <c r="K105" i="26"/>
  <c r="AA104" i="26"/>
  <c r="X104" i="26"/>
  <c r="Y104" i="26" s="1"/>
  <c r="M104" i="26"/>
  <c r="K104" i="26"/>
  <c r="Y103" i="26"/>
  <c r="AA103" i="26" s="1"/>
  <c r="X103" i="26"/>
  <c r="M103" i="26"/>
  <c r="K103" i="26"/>
  <c r="X102" i="26"/>
  <c r="Y102" i="26" s="1"/>
  <c r="AA102" i="26" s="1"/>
  <c r="K102" i="26"/>
  <c r="M102" i="26" s="1"/>
  <c r="AA101" i="26"/>
  <c r="Y101" i="26"/>
  <c r="X101" i="26"/>
  <c r="K101" i="26"/>
  <c r="K121" i="26" s="1"/>
  <c r="X100" i="26"/>
  <c r="Y100" i="26" s="1"/>
  <c r="AA100" i="26" s="1"/>
  <c r="L100" i="26"/>
  <c r="J100" i="26"/>
  <c r="I100" i="26"/>
  <c r="H100" i="26"/>
  <c r="G100" i="26"/>
  <c r="F100" i="26"/>
  <c r="E100" i="26"/>
  <c r="X99" i="26"/>
  <c r="Y99" i="26" s="1"/>
  <c r="AA99" i="26" s="1"/>
  <c r="K99" i="26"/>
  <c r="M99" i="26" s="1"/>
  <c r="X98" i="26"/>
  <c r="Y98" i="26" s="1"/>
  <c r="AA98" i="26" s="1"/>
  <c r="M98" i="26"/>
  <c r="K98" i="26"/>
  <c r="Y97" i="26"/>
  <c r="AA97" i="26" s="1"/>
  <c r="X97" i="26"/>
  <c r="K97" i="26"/>
  <c r="M97" i="26" s="1"/>
  <c r="Y96" i="26"/>
  <c r="AA96" i="26" s="1"/>
  <c r="X96" i="26"/>
  <c r="M96" i="26"/>
  <c r="K96" i="26"/>
  <c r="AA95" i="26"/>
  <c r="X95" i="26"/>
  <c r="Y95" i="26" s="1"/>
  <c r="M95" i="26"/>
  <c r="K95" i="26"/>
  <c r="Y94" i="26"/>
  <c r="AA94" i="26" s="1"/>
  <c r="X94" i="26"/>
  <c r="M94" i="26"/>
  <c r="K94" i="26"/>
  <c r="X93" i="26"/>
  <c r="Y93" i="26" s="1"/>
  <c r="AA93" i="26" s="1"/>
  <c r="K93" i="26"/>
  <c r="M93" i="26" s="1"/>
  <c r="AA92" i="26"/>
  <c r="Y92" i="26"/>
  <c r="X92" i="26"/>
  <c r="K92" i="26"/>
  <c r="M92" i="26" s="1"/>
  <c r="X91" i="26"/>
  <c r="Y91" i="26" s="1"/>
  <c r="AA91" i="26" s="1"/>
  <c r="K91" i="26"/>
  <c r="M91" i="26" s="1"/>
  <c r="X90" i="26"/>
  <c r="Y90" i="26" s="1"/>
  <c r="AA90" i="26" s="1"/>
  <c r="M90" i="26"/>
  <c r="K90" i="26"/>
  <c r="Y89" i="26"/>
  <c r="AA89" i="26" s="1"/>
  <c r="X89" i="26"/>
  <c r="K89" i="26"/>
  <c r="M89" i="26" s="1"/>
  <c r="Y88" i="26"/>
  <c r="AA88" i="26" s="1"/>
  <c r="X88" i="26"/>
  <c r="M88" i="26"/>
  <c r="K88" i="26"/>
  <c r="AA87" i="26"/>
  <c r="X87" i="26"/>
  <c r="Y87" i="26" s="1"/>
  <c r="M87" i="26"/>
  <c r="K87" i="26"/>
  <c r="Y86" i="26"/>
  <c r="AA86" i="26" s="1"/>
  <c r="X86" i="26"/>
  <c r="M86" i="26"/>
  <c r="K86" i="26"/>
  <c r="X85" i="26"/>
  <c r="Y85" i="26" s="1"/>
  <c r="K85" i="26"/>
  <c r="M85" i="26" s="1"/>
  <c r="AA84" i="26"/>
  <c r="Y84" i="26"/>
  <c r="X84" i="26"/>
  <c r="X105" i="26" s="1"/>
  <c r="K84" i="26"/>
  <c r="M84" i="26" s="1"/>
  <c r="Z83" i="26"/>
  <c r="W83" i="26"/>
  <c r="V83" i="26"/>
  <c r="U83" i="26"/>
  <c r="S83" i="26"/>
  <c r="M83" i="26"/>
  <c r="K83" i="26"/>
  <c r="Y82" i="26"/>
  <c r="AA82" i="26" s="1"/>
  <c r="X82" i="26"/>
  <c r="K82" i="26"/>
  <c r="M82" i="26" s="1"/>
  <c r="Y81" i="26"/>
  <c r="AA81" i="26" s="1"/>
  <c r="X81" i="26"/>
  <c r="M81" i="26"/>
  <c r="K81" i="26"/>
  <c r="AA80" i="26"/>
  <c r="X80" i="26"/>
  <c r="Y80" i="26" s="1"/>
  <c r="M80" i="26"/>
  <c r="K80" i="26"/>
  <c r="Y79" i="26"/>
  <c r="AA79" i="26" s="1"/>
  <c r="X79" i="26"/>
  <c r="M79" i="26"/>
  <c r="M100" i="26" s="1"/>
  <c r="K79" i="26"/>
  <c r="X78" i="26"/>
  <c r="X83" i="26" s="1"/>
  <c r="L78" i="26"/>
  <c r="I78" i="26"/>
  <c r="H78" i="26"/>
  <c r="G78" i="26"/>
  <c r="F78" i="26"/>
  <c r="E78" i="26"/>
  <c r="Y77" i="26"/>
  <c r="AA77" i="26" s="1"/>
  <c r="X77" i="26"/>
  <c r="K77" i="26"/>
  <c r="M77" i="26" s="1"/>
  <c r="J77" i="26"/>
  <c r="AA76" i="26"/>
  <c r="X76" i="26"/>
  <c r="Y76" i="26" s="1"/>
  <c r="M76" i="26"/>
  <c r="K76" i="26"/>
  <c r="J76" i="26"/>
  <c r="Y75" i="26"/>
  <c r="AA75" i="26" s="1"/>
  <c r="X75" i="26"/>
  <c r="K75" i="26"/>
  <c r="M75" i="26" s="1"/>
  <c r="J75" i="26"/>
  <c r="AA74" i="26"/>
  <c r="X74" i="26"/>
  <c r="Y74" i="26" s="1"/>
  <c r="M74" i="26"/>
  <c r="K74" i="26"/>
  <c r="J74" i="26"/>
  <c r="Y73" i="26"/>
  <c r="AA73" i="26" s="1"/>
  <c r="X73" i="26"/>
  <c r="K73" i="26"/>
  <c r="M73" i="26" s="1"/>
  <c r="J73" i="26"/>
  <c r="AA72" i="26"/>
  <c r="X72" i="26"/>
  <c r="Y72" i="26" s="1"/>
  <c r="M72" i="26"/>
  <c r="K72" i="26"/>
  <c r="J72" i="26"/>
  <c r="Y71" i="26"/>
  <c r="AA71" i="26" s="1"/>
  <c r="X71" i="26"/>
  <c r="K71" i="26"/>
  <c r="M71" i="26" s="1"/>
  <c r="J71" i="26"/>
  <c r="AA70" i="26"/>
  <c r="X70" i="26"/>
  <c r="Y70" i="26" s="1"/>
  <c r="M70" i="26"/>
  <c r="K70" i="26"/>
  <c r="J70" i="26"/>
  <c r="Y69" i="26"/>
  <c r="AA69" i="26" s="1"/>
  <c r="X69" i="26"/>
  <c r="K69" i="26"/>
  <c r="M69" i="26" s="1"/>
  <c r="J69" i="26"/>
  <c r="AA68" i="26"/>
  <c r="X68" i="26"/>
  <c r="Y68" i="26" s="1"/>
  <c r="M68" i="26"/>
  <c r="K68" i="26"/>
  <c r="J68" i="26"/>
  <c r="Y67" i="26"/>
  <c r="AA67" i="26" s="1"/>
  <c r="X67" i="26"/>
  <c r="K67" i="26"/>
  <c r="M67" i="26" s="1"/>
  <c r="J67" i="26"/>
  <c r="AA66" i="26"/>
  <c r="X66" i="26"/>
  <c r="Y66" i="26" s="1"/>
  <c r="M66" i="26"/>
  <c r="K66" i="26"/>
  <c r="J66" i="26"/>
  <c r="Y65" i="26"/>
  <c r="AA65" i="26" s="1"/>
  <c r="X65" i="26"/>
  <c r="K65" i="26"/>
  <c r="M65" i="26" s="1"/>
  <c r="J65" i="26"/>
  <c r="AA64" i="26"/>
  <c r="X64" i="26"/>
  <c r="Y64" i="26" s="1"/>
  <c r="M64" i="26"/>
  <c r="K64" i="26"/>
  <c r="J64" i="26"/>
  <c r="Y63" i="26"/>
  <c r="AA63" i="26" s="1"/>
  <c r="X63" i="26"/>
  <c r="K63" i="26"/>
  <c r="M63" i="26" s="1"/>
  <c r="J63" i="26"/>
  <c r="AA62" i="26"/>
  <c r="X62" i="26"/>
  <c r="Y62" i="26" s="1"/>
  <c r="M62" i="26"/>
  <c r="K62" i="26"/>
  <c r="J62" i="26"/>
  <c r="Z61" i="26"/>
  <c r="X61" i="26"/>
  <c r="W61" i="26"/>
  <c r="V61" i="26"/>
  <c r="U61" i="26"/>
  <c r="T61" i="26"/>
  <c r="S61" i="26"/>
  <c r="M61" i="26"/>
  <c r="K61" i="26"/>
  <c r="J61" i="26"/>
  <c r="Y60" i="26"/>
  <c r="AA60" i="26" s="1"/>
  <c r="J60" i="26"/>
  <c r="K60" i="26" s="1"/>
  <c r="M60" i="26" s="1"/>
  <c r="Y59" i="26"/>
  <c r="AA59" i="26" s="1"/>
  <c r="J59" i="26"/>
  <c r="K59" i="26" s="1"/>
  <c r="M59" i="26" s="1"/>
  <c r="AA58" i="26"/>
  <c r="Y58" i="26"/>
  <c r="K58" i="26"/>
  <c r="M58" i="26" s="1"/>
  <c r="J58" i="26"/>
  <c r="Y57" i="26"/>
  <c r="AA57" i="26" s="1"/>
  <c r="K57" i="26"/>
  <c r="M57" i="26" s="1"/>
  <c r="J57" i="26"/>
  <c r="AA56" i="26"/>
  <c r="Y56" i="26"/>
  <c r="M56" i="26"/>
  <c r="J56" i="26"/>
  <c r="K56" i="26" s="1"/>
  <c r="AA55" i="26"/>
  <c r="Y55" i="26"/>
  <c r="K55" i="26"/>
  <c r="M55" i="26" s="1"/>
  <c r="J55" i="26"/>
  <c r="AA54" i="26"/>
  <c r="Y54" i="26"/>
  <c r="J54" i="26"/>
  <c r="K54" i="26" s="1"/>
  <c r="M54" i="26" s="1"/>
  <c r="Y53" i="26"/>
  <c r="AA53" i="26" s="1"/>
  <c r="M53" i="26"/>
  <c r="K53" i="26"/>
  <c r="J53" i="26"/>
  <c r="Y52" i="26"/>
  <c r="AA52" i="26" s="1"/>
  <c r="J52" i="26"/>
  <c r="K52" i="26" s="1"/>
  <c r="M52" i="26" s="1"/>
  <c r="Y51" i="26"/>
  <c r="AA51" i="26" s="1"/>
  <c r="J51" i="26"/>
  <c r="K51" i="26" s="1"/>
  <c r="M51" i="26" s="1"/>
  <c r="AA50" i="26"/>
  <c r="Y50" i="26"/>
  <c r="K50" i="26"/>
  <c r="M50" i="26" s="1"/>
  <c r="J50" i="26"/>
  <c r="Y49" i="26"/>
  <c r="AA49" i="26" s="1"/>
  <c r="K49" i="26"/>
  <c r="M49" i="26" s="1"/>
  <c r="J49" i="26"/>
  <c r="AA48" i="26"/>
  <c r="Y48" i="26"/>
  <c r="M48" i="26"/>
  <c r="J48" i="26"/>
  <c r="K48" i="26" s="1"/>
  <c r="AA47" i="26"/>
  <c r="Y47" i="26"/>
  <c r="K47" i="26"/>
  <c r="M47" i="26" s="1"/>
  <c r="J47" i="26"/>
  <c r="J78" i="26" s="1"/>
  <c r="AA46" i="26"/>
  <c r="Y46" i="26"/>
  <c r="L46" i="26"/>
  <c r="J46" i="26"/>
  <c r="I46" i="26"/>
  <c r="H46" i="26"/>
  <c r="G46" i="26"/>
  <c r="F46" i="26"/>
  <c r="E46" i="26"/>
  <c r="Y45" i="26"/>
  <c r="AA45" i="26" s="1"/>
  <c r="K45" i="26"/>
  <c r="M45" i="26" s="1"/>
  <c r="AA44" i="26"/>
  <c r="Y44" i="26"/>
  <c r="K44" i="26"/>
  <c r="M44" i="26" s="1"/>
  <c r="Y43" i="26"/>
  <c r="AA43" i="26" s="1"/>
  <c r="K43" i="26"/>
  <c r="M43" i="26" s="1"/>
  <c r="AA42" i="26"/>
  <c r="Y42" i="26"/>
  <c r="K42" i="26"/>
  <c r="M42" i="26" s="1"/>
  <c r="Y41" i="26"/>
  <c r="AA41" i="26" s="1"/>
  <c r="K41" i="26"/>
  <c r="M41" i="26" s="1"/>
  <c r="AA40" i="26"/>
  <c r="Y40" i="26"/>
  <c r="K40" i="26"/>
  <c r="M40" i="26" s="1"/>
  <c r="Y39" i="26"/>
  <c r="AA39" i="26" s="1"/>
  <c r="K39" i="26"/>
  <c r="M39" i="26" s="1"/>
  <c r="AA38" i="26"/>
  <c r="Y38" i="26"/>
  <c r="K38" i="26"/>
  <c r="M38" i="26" s="1"/>
  <c r="Y37" i="26"/>
  <c r="AA37" i="26" s="1"/>
  <c r="K37" i="26"/>
  <c r="M37" i="26" s="1"/>
  <c r="AA36" i="26"/>
  <c r="Y36" i="26"/>
  <c r="K36" i="26"/>
  <c r="M36" i="26" s="1"/>
  <c r="Y35" i="26"/>
  <c r="AA35" i="26" s="1"/>
  <c r="K35" i="26"/>
  <c r="M35" i="26" s="1"/>
  <c r="AA34" i="26"/>
  <c r="Y34" i="26"/>
  <c r="K34" i="26"/>
  <c r="M34" i="26" s="1"/>
  <c r="Y33" i="26"/>
  <c r="AA33" i="26" s="1"/>
  <c r="K33" i="26"/>
  <c r="M33" i="26" s="1"/>
  <c r="AA32" i="26"/>
  <c r="Y32" i="26"/>
  <c r="K32" i="26"/>
  <c r="M32" i="26" s="1"/>
  <c r="Y31" i="26"/>
  <c r="AA31" i="26" s="1"/>
  <c r="K31" i="26"/>
  <c r="M31" i="26" s="1"/>
  <c r="AA30" i="26"/>
  <c r="Y30" i="26"/>
  <c r="K30" i="26"/>
  <c r="M30" i="26" s="1"/>
  <c r="Y29" i="26"/>
  <c r="AA29" i="26" s="1"/>
  <c r="K29" i="26"/>
  <c r="M29" i="26" s="1"/>
  <c r="AA28" i="26"/>
  <c r="Y28" i="26"/>
  <c r="K28" i="26"/>
  <c r="M28" i="26" s="1"/>
  <c r="Y27" i="26"/>
  <c r="AA27" i="26" s="1"/>
  <c r="K27" i="26"/>
  <c r="M27" i="26" s="1"/>
  <c r="AA26" i="26"/>
  <c r="Z26" i="26"/>
  <c r="W26" i="26"/>
  <c r="Y26" i="26" s="1"/>
  <c r="V26" i="26"/>
  <c r="U26" i="26"/>
  <c r="S26" i="26"/>
  <c r="M26" i="26"/>
  <c r="K26" i="26"/>
  <c r="AA25" i="26"/>
  <c r="Y25" i="26"/>
  <c r="M25" i="26"/>
  <c r="M46" i="26" s="1"/>
  <c r="K25" i="26"/>
  <c r="AA24" i="26"/>
  <c r="Y24" i="26"/>
  <c r="L24" i="26"/>
  <c r="I24" i="26"/>
  <c r="H24" i="26"/>
  <c r="G24" i="26"/>
  <c r="F24" i="26"/>
  <c r="E24" i="26"/>
  <c r="AA23" i="26"/>
  <c r="Y23" i="26"/>
  <c r="K23" i="26"/>
  <c r="M23" i="26" s="1"/>
  <c r="J23" i="26"/>
  <c r="AA22" i="26"/>
  <c r="Y22" i="26"/>
  <c r="J22" i="26"/>
  <c r="K22" i="26" s="1"/>
  <c r="M22" i="26" s="1"/>
  <c r="Y21" i="26"/>
  <c r="AA21" i="26" s="1"/>
  <c r="M21" i="26"/>
  <c r="K21" i="26"/>
  <c r="J21" i="26"/>
  <c r="Y20" i="26"/>
  <c r="AA20" i="26" s="1"/>
  <c r="J20" i="26"/>
  <c r="K20" i="26" s="1"/>
  <c r="M20" i="26" s="1"/>
  <c r="Y19" i="26"/>
  <c r="AA19" i="26" s="1"/>
  <c r="J19" i="26"/>
  <c r="K19" i="26" s="1"/>
  <c r="M19" i="26" s="1"/>
  <c r="AA18" i="26"/>
  <c r="Y18" i="26"/>
  <c r="K18" i="26"/>
  <c r="M18" i="26" s="1"/>
  <c r="J18" i="26"/>
  <c r="Y17" i="26"/>
  <c r="AA17" i="26" s="1"/>
  <c r="K17" i="26"/>
  <c r="M17" i="26" s="1"/>
  <c r="J17" i="26"/>
  <c r="AA16" i="26"/>
  <c r="Y16" i="26"/>
  <c r="M16" i="26"/>
  <c r="J16" i="26"/>
  <c r="K16" i="26" s="1"/>
  <c r="AA15" i="26"/>
  <c r="Y15" i="26"/>
  <c r="K15" i="26"/>
  <c r="M15" i="26" s="1"/>
  <c r="J15" i="26"/>
  <c r="AA14" i="26"/>
  <c r="Y14" i="26"/>
  <c r="J14" i="26"/>
  <c r="K14" i="26" s="1"/>
  <c r="M14" i="26" s="1"/>
  <c r="Y13" i="26"/>
  <c r="AA13" i="26" s="1"/>
  <c r="M13" i="26"/>
  <c r="K13" i="26"/>
  <c r="J13" i="26"/>
  <c r="Y12" i="26"/>
  <c r="AA12" i="26" s="1"/>
  <c r="J12" i="26"/>
  <c r="K12" i="26" s="1"/>
  <c r="M12" i="26" s="1"/>
  <c r="Y11" i="26"/>
  <c r="AA11" i="26" s="1"/>
  <c r="J11" i="26"/>
  <c r="K11" i="26" s="1"/>
  <c r="M11" i="26" s="1"/>
  <c r="AA10" i="26"/>
  <c r="Y10" i="26"/>
  <c r="K10" i="26"/>
  <c r="M10" i="26" s="1"/>
  <c r="J10" i="26"/>
  <c r="Y9" i="26"/>
  <c r="AA9" i="26" s="1"/>
  <c r="K9" i="26"/>
  <c r="M9" i="26" s="1"/>
  <c r="J9" i="26"/>
  <c r="AA8" i="26"/>
  <c r="Y8" i="26"/>
  <c r="M8" i="26"/>
  <c r="J8" i="26"/>
  <c r="K8" i="26" s="1"/>
  <c r="AA7" i="26"/>
  <c r="Y7" i="26"/>
  <c r="K7" i="26"/>
  <c r="M7" i="26" s="1"/>
  <c r="J7" i="26"/>
  <c r="T45" i="31"/>
  <c r="S45" i="31"/>
  <c r="P45" i="31"/>
  <c r="N45" i="31"/>
  <c r="L45" i="31"/>
  <c r="K45" i="31"/>
  <c r="H45" i="31"/>
  <c r="G45" i="31"/>
  <c r="E45" i="31"/>
  <c r="D45" i="31"/>
  <c r="U44" i="31"/>
  <c r="R44" i="31"/>
  <c r="M44" i="31"/>
  <c r="I44" i="31"/>
  <c r="F44" i="31"/>
  <c r="V44" i="31" s="1"/>
  <c r="U43" i="31"/>
  <c r="R43" i="31"/>
  <c r="M43" i="31"/>
  <c r="I43" i="31"/>
  <c r="F43" i="31"/>
  <c r="U42" i="31"/>
  <c r="Q42" i="31"/>
  <c r="R42" i="31" s="1"/>
  <c r="M42" i="31"/>
  <c r="I42" i="31"/>
  <c r="F42" i="31"/>
  <c r="J42" i="31" s="1"/>
  <c r="U41" i="31"/>
  <c r="R41" i="31"/>
  <c r="M41" i="31"/>
  <c r="I41" i="31"/>
  <c r="F41" i="31"/>
  <c r="U40" i="31"/>
  <c r="Q40" i="31"/>
  <c r="M40" i="31"/>
  <c r="J40" i="31"/>
  <c r="I40" i="31"/>
  <c r="F40" i="31"/>
  <c r="U39" i="31"/>
  <c r="R39" i="31"/>
  <c r="Q39" i="31"/>
  <c r="M39" i="31"/>
  <c r="V39" i="31" s="1"/>
  <c r="I39" i="31"/>
  <c r="J39" i="31" s="1"/>
  <c r="W39" i="31" s="1"/>
  <c r="F39" i="31"/>
  <c r="U38" i="31"/>
  <c r="R38" i="31"/>
  <c r="M38" i="31"/>
  <c r="I38" i="31"/>
  <c r="F38" i="31"/>
  <c r="V38" i="31" s="1"/>
  <c r="U37" i="31"/>
  <c r="R37" i="31"/>
  <c r="M37" i="31"/>
  <c r="I37" i="31"/>
  <c r="F37" i="31"/>
  <c r="V37" i="31" s="1"/>
  <c r="V36" i="31"/>
  <c r="U36" i="31"/>
  <c r="Q36" i="31"/>
  <c r="R36" i="31" s="1"/>
  <c r="M36" i="31"/>
  <c r="J36" i="31"/>
  <c r="W36" i="31" s="1"/>
  <c r="I36" i="31"/>
  <c r="F36" i="31"/>
  <c r="V35" i="31"/>
  <c r="U35" i="31"/>
  <c r="R35" i="31"/>
  <c r="M35" i="31"/>
  <c r="I35" i="31"/>
  <c r="J35" i="31" s="1"/>
  <c r="W35" i="31" s="1"/>
  <c r="F35" i="31"/>
  <c r="U34" i="31"/>
  <c r="Q34" i="31"/>
  <c r="R34" i="31" s="1"/>
  <c r="M34" i="31"/>
  <c r="I34" i="31"/>
  <c r="F34" i="31"/>
  <c r="J34" i="31" s="1"/>
  <c r="U33" i="31"/>
  <c r="Q33" i="31"/>
  <c r="R33" i="31" s="1"/>
  <c r="M33" i="31"/>
  <c r="I33" i="31"/>
  <c r="J33" i="31" s="1"/>
  <c r="F33" i="31"/>
  <c r="U32" i="31"/>
  <c r="R32" i="31"/>
  <c r="M32" i="31"/>
  <c r="I32" i="31"/>
  <c r="F32" i="31"/>
  <c r="U31" i="31"/>
  <c r="R31" i="31"/>
  <c r="Q31" i="31"/>
  <c r="M31" i="31"/>
  <c r="I31" i="31"/>
  <c r="F31" i="31"/>
  <c r="U30" i="31"/>
  <c r="Q30" i="31"/>
  <c r="R30" i="31" s="1"/>
  <c r="M30" i="31"/>
  <c r="I30" i="31"/>
  <c r="F30" i="31"/>
  <c r="U29" i="31"/>
  <c r="Q29" i="31"/>
  <c r="R29" i="31" s="1"/>
  <c r="M29" i="31"/>
  <c r="I29" i="31"/>
  <c r="F29" i="31"/>
  <c r="U28" i="31"/>
  <c r="R28" i="31"/>
  <c r="M28" i="31"/>
  <c r="I28" i="31"/>
  <c r="F28" i="31"/>
  <c r="U27" i="31"/>
  <c r="R27" i="31"/>
  <c r="M27" i="31"/>
  <c r="I27" i="31"/>
  <c r="F27" i="31"/>
  <c r="U26" i="31"/>
  <c r="Q26" i="31"/>
  <c r="R26" i="31" s="1"/>
  <c r="M26" i="31"/>
  <c r="I26" i="31"/>
  <c r="F26" i="31"/>
  <c r="U25" i="31"/>
  <c r="R25" i="31"/>
  <c r="M25" i="31"/>
  <c r="I25" i="31"/>
  <c r="F25" i="31"/>
  <c r="V25" i="31" s="1"/>
  <c r="U24" i="31"/>
  <c r="Q24" i="31"/>
  <c r="R24" i="31" s="1"/>
  <c r="M24" i="31"/>
  <c r="I24" i="31"/>
  <c r="F24" i="31"/>
  <c r="V24" i="31" s="1"/>
  <c r="U23" i="31"/>
  <c r="Q23" i="31"/>
  <c r="R23" i="31" s="1"/>
  <c r="M23" i="31"/>
  <c r="V23" i="31" s="1"/>
  <c r="I23" i="31"/>
  <c r="F23" i="31"/>
  <c r="J23" i="31" s="1"/>
  <c r="U22" i="31"/>
  <c r="R22" i="31"/>
  <c r="M22" i="31"/>
  <c r="I22" i="31"/>
  <c r="F22" i="31"/>
  <c r="V22" i="31" s="1"/>
  <c r="U21" i="31"/>
  <c r="R21" i="31"/>
  <c r="M21" i="31"/>
  <c r="I21" i="31"/>
  <c r="F21" i="31"/>
  <c r="V21" i="31" s="1"/>
  <c r="U20" i="31"/>
  <c r="Q20" i="31"/>
  <c r="R20" i="31" s="1"/>
  <c r="M20" i="31"/>
  <c r="J20" i="31"/>
  <c r="I20" i="31"/>
  <c r="F20" i="31"/>
  <c r="V19" i="31"/>
  <c r="U19" i="31"/>
  <c r="R19" i="31"/>
  <c r="M19" i="31"/>
  <c r="I19" i="31"/>
  <c r="J19" i="31" s="1"/>
  <c r="W19" i="31" s="1"/>
  <c r="F19" i="31"/>
  <c r="U18" i="31"/>
  <c r="Q18" i="31"/>
  <c r="R18" i="31" s="1"/>
  <c r="M18" i="31"/>
  <c r="I18" i="31"/>
  <c r="F18" i="31"/>
  <c r="U17" i="31"/>
  <c r="Q17" i="31"/>
  <c r="R17" i="31" s="1"/>
  <c r="M17" i="31"/>
  <c r="I17" i="31"/>
  <c r="F17" i="31"/>
  <c r="V17" i="31" s="1"/>
  <c r="U16" i="31"/>
  <c r="R16" i="31"/>
  <c r="M16" i="31"/>
  <c r="I16" i="31"/>
  <c r="F16" i="31"/>
  <c r="U15" i="31"/>
  <c r="Q15" i="31"/>
  <c r="R15" i="31" s="1"/>
  <c r="M15" i="31"/>
  <c r="I15" i="31"/>
  <c r="F15" i="31"/>
  <c r="J15" i="31" s="1"/>
  <c r="U14" i="31"/>
  <c r="Q14" i="31"/>
  <c r="R14" i="31" s="1"/>
  <c r="M14" i="31"/>
  <c r="I14" i="31"/>
  <c r="J14" i="31" s="1"/>
  <c r="W14" i="31" s="1"/>
  <c r="F14" i="31"/>
  <c r="U13" i="31"/>
  <c r="R13" i="31"/>
  <c r="M13" i="31"/>
  <c r="I13" i="31"/>
  <c r="F13" i="31"/>
  <c r="V13" i="31" s="1"/>
  <c r="U12" i="31"/>
  <c r="R12" i="31"/>
  <c r="M12" i="31"/>
  <c r="I12" i="31"/>
  <c r="F12" i="31"/>
  <c r="V12" i="31" s="1"/>
  <c r="U11" i="31"/>
  <c r="Q11" i="31"/>
  <c r="R11" i="31" s="1"/>
  <c r="M11" i="31"/>
  <c r="V11" i="31" s="1"/>
  <c r="I11" i="31"/>
  <c r="J11" i="31" s="1"/>
  <c r="F11" i="31"/>
  <c r="U10" i="31"/>
  <c r="R10" i="31"/>
  <c r="M10" i="31"/>
  <c r="V10" i="31" s="1"/>
  <c r="I10" i="31"/>
  <c r="F10" i="31"/>
  <c r="U9" i="31"/>
  <c r="Q9" i="31"/>
  <c r="Q45" i="31" s="1"/>
  <c r="M9" i="31"/>
  <c r="I9" i="31"/>
  <c r="F9" i="31"/>
  <c r="V9" i="31" s="1"/>
  <c r="G37" i="4"/>
  <c r="F37" i="4"/>
  <c r="D37" i="4"/>
  <c r="C37" i="4"/>
  <c r="E36" i="4"/>
  <c r="E35" i="4"/>
  <c r="E34" i="4"/>
  <c r="E33" i="4"/>
  <c r="E32" i="4"/>
  <c r="G25" i="4"/>
  <c r="E25" i="4"/>
  <c r="D25" i="4"/>
  <c r="F25" i="4" s="1"/>
  <c r="C25" i="4"/>
  <c r="F19" i="8"/>
  <c r="F18" i="8"/>
  <c r="F17" i="8"/>
  <c r="F16" i="8"/>
  <c r="F15" i="8"/>
  <c r="F14" i="8"/>
  <c r="F13" i="8"/>
  <c r="F12" i="8"/>
  <c r="F11" i="8"/>
  <c r="F10" i="8"/>
  <c r="F9" i="8"/>
  <c r="F8" i="8"/>
  <c r="F6" i="8"/>
  <c r="G5" i="8"/>
  <c r="B5" i="8" s="1"/>
  <c r="F5" i="8"/>
  <c r="C5" i="8"/>
  <c r="B6" i="8" s="1"/>
  <c r="C1" i="8"/>
  <c r="B1" i="8"/>
  <c r="V40" i="31" l="1"/>
  <c r="W11" i="31"/>
  <c r="U45" i="31"/>
  <c r="W15" i="31"/>
  <c r="J31" i="31"/>
  <c r="W31" i="31" s="1"/>
  <c r="W34" i="31"/>
  <c r="W42" i="31"/>
  <c r="J13" i="31"/>
  <c r="W13" i="31" s="1"/>
  <c r="J18" i="31"/>
  <c r="W18" i="31" s="1"/>
  <c r="V20" i="31"/>
  <c r="W23" i="31"/>
  <c r="V26" i="31"/>
  <c r="V29" i="31"/>
  <c r="V31" i="31"/>
  <c r="V32" i="31"/>
  <c r="J38" i="31"/>
  <c r="W38" i="31" s="1"/>
  <c r="J10" i="31"/>
  <c r="W10" i="31" s="1"/>
  <c r="J12" i="31"/>
  <c r="W12" i="31" s="1"/>
  <c r="V14" i="31"/>
  <c r="V15" i="31"/>
  <c r="J16" i="31"/>
  <c r="W16" i="31" s="1"/>
  <c r="V18" i="31"/>
  <c r="V30" i="31"/>
  <c r="V33" i="31"/>
  <c r="V34" i="31"/>
  <c r="J37" i="31"/>
  <c r="W37" i="31" s="1"/>
  <c r="V43" i="31"/>
  <c r="E37" i="4"/>
  <c r="B19" i="8"/>
  <c r="B17" i="8"/>
  <c r="B15" i="8"/>
  <c r="B13" i="8"/>
  <c r="B11" i="8"/>
  <c r="B9" i="8"/>
  <c r="B18" i="8"/>
  <c r="B16" i="8"/>
  <c r="B14" i="8"/>
  <c r="B12" i="8"/>
  <c r="B10" i="8"/>
  <c r="B8" i="8"/>
  <c r="W20" i="31"/>
  <c r="M24" i="26"/>
  <c r="AA61" i="26"/>
  <c r="Y105" i="26"/>
  <c r="AA85" i="26"/>
  <c r="AA105" i="26" s="1"/>
  <c r="M186" i="26"/>
  <c r="K201" i="26"/>
  <c r="W40" i="31"/>
  <c r="W33" i="31"/>
  <c r="K24" i="26"/>
  <c r="K46" i="26"/>
  <c r="Y254" i="26"/>
  <c r="I45" i="31"/>
  <c r="R9" i="31"/>
  <c r="R45" i="31" s="1"/>
  <c r="J21" i="31"/>
  <c r="W21" i="31" s="1"/>
  <c r="J22" i="31"/>
  <c r="W22" i="31" s="1"/>
  <c r="J26" i="31"/>
  <c r="W26" i="31" s="1"/>
  <c r="V28" i="31"/>
  <c r="J28" i="31"/>
  <c r="W28" i="31" s="1"/>
  <c r="J30" i="31"/>
  <c r="W30" i="31" s="1"/>
  <c r="J32" i="31"/>
  <c r="W32" i="31" s="1"/>
  <c r="Y61" i="26"/>
  <c r="Y78" i="26"/>
  <c r="AA78" i="26" s="1"/>
  <c r="AA83" i="26" s="1"/>
  <c r="M101" i="26"/>
  <c r="M121" i="26" s="1"/>
  <c r="Y106" i="26"/>
  <c r="M131" i="26"/>
  <c r="K132" i="26"/>
  <c r="M132" i="26" s="1"/>
  <c r="Y149" i="26"/>
  <c r="AA149" i="26" s="1"/>
  <c r="J201" i="26"/>
  <c r="F241" i="26"/>
  <c r="H43" i="14"/>
  <c r="Y157" i="26"/>
  <c r="V16" i="31"/>
  <c r="V45" i="31" s="1"/>
  <c r="J24" i="31"/>
  <c r="W24" i="31" s="1"/>
  <c r="J25" i="31"/>
  <c r="W25" i="31" s="1"/>
  <c r="V42" i="31"/>
  <c r="M78" i="26"/>
  <c r="K78" i="26"/>
  <c r="K130" i="26"/>
  <c r="AA157" i="26"/>
  <c r="K227" i="26"/>
  <c r="M202" i="26"/>
  <c r="M227" i="26" s="1"/>
  <c r="M277" i="26"/>
  <c r="M279" i="26"/>
  <c r="K295" i="26"/>
  <c r="X371" i="26"/>
  <c r="Y371" i="26" s="1"/>
  <c r="Y158" i="26"/>
  <c r="AA158" i="26" s="1"/>
  <c r="AA183" i="26" s="1"/>
  <c r="X183" i="26"/>
  <c r="Y183" i="26" s="1"/>
  <c r="M201" i="26"/>
  <c r="J9" i="31"/>
  <c r="J17" i="31"/>
  <c r="W17" i="31" s="1"/>
  <c r="V41" i="31"/>
  <c r="J41" i="31"/>
  <c r="W41" i="31" s="1"/>
  <c r="J43" i="31"/>
  <c r="W43" i="31" s="1"/>
  <c r="J44" i="31"/>
  <c r="W44" i="31" s="1"/>
  <c r="F45" i="31"/>
  <c r="M45" i="31"/>
  <c r="V27" i="31"/>
  <c r="J27" i="31"/>
  <c r="W27" i="31" s="1"/>
  <c r="J29" i="31"/>
  <c r="W29" i="31" s="1"/>
  <c r="J24" i="26"/>
  <c r="K100" i="26"/>
  <c r="M122" i="26"/>
  <c r="M130" i="26" s="1"/>
  <c r="AA123" i="26"/>
  <c r="AA143" i="26" s="1"/>
  <c r="J130" i="26"/>
  <c r="K182" i="26"/>
  <c r="AA254" i="26"/>
  <c r="K260" i="26"/>
  <c r="M242" i="26"/>
  <c r="M260" i="26" s="1"/>
  <c r="K297" i="26"/>
  <c r="J307" i="26"/>
  <c r="K335" i="26"/>
  <c r="M308" i="26"/>
  <c r="M335" i="26" s="1"/>
  <c r="AA371" i="26"/>
  <c r="M365" i="26"/>
  <c r="M387" i="26" s="1"/>
  <c r="K387" i="26"/>
  <c r="M182" i="26"/>
  <c r="AA204" i="26"/>
  <c r="M232" i="26"/>
  <c r="X223" i="26"/>
  <c r="Y223" i="26" s="1"/>
  <c r="J227" i="26"/>
  <c r="J260" i="26"/>
  <c r="M295" i="26"/>
  <c r="X306" i="26"/>
  <c r="Y306" i="26" s="1"/>
  <c r="K43" i="14"/>
  <c r="Y205" i="26"/>
  <c r="AA205" i="26" s="1"/>
  <c r="AA223" i="26" s="1"/>
  <c r="K241" i="26"/>
  <c r="M229" i="26"/>
  <c r="M241" i="26" s="1"/>
  <c r="M237" i="26"/>
  <c r="Y307" i="26"/>
  <c r="AA307" i="26" s="1"/>
  <c r="AA330" i="26" s="1"/>
  <c r="K363" i="26"/>
  <c r="K413" i="26"/>
  <c r="J335" i="26"/>
  <c r="M363" i="26"/>
  <c r="AA389" i="26"/>
  <c r="M413" i="26"/>
  <c r="I43" i="14"/>
  <c r="Y122" i="26" l="1"/>
  <c r="AA106" i="26"/>
  <c r="AA122" i="26" s="1"/>
  <c r="M297" i="26"/>
  <c r="M307" i="26" s="1"/>
  <c r="K307" i="26"/>
  <c r="K154" i="26"/>
  <c r="W9" i="31"/>
  <c r="W45" i="31" s="1"/>
  <c r="J45" i="31"/>
  <c r="M154" i="26"/>
  <c r="Y83" i="26"/>
</calcChain>
</file>

<file path=xl/sharedStrings.xml><?xml version="1.0" encoding="utf-8"?>
<sst xmlns="http://schemas.openxmlformats.org/spreadsheetml/2006/main" count="2798" uniqueCount="1005">
  <si>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</si>
  <si>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</si>
  <si>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</si>
  <si>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</si>
  <si>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</si>
  <si>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</si>
  <si>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</si>
  <si>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</si>
  <si>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</si>
  <si>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</si>
  <si>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</si>
  <si>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</si>
  <si>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</si>
  <si>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</si>
  <si>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</si>
  <si>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</si>
  <si>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</si>
  <si>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</si>
  <si>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</si>
  <si>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</si>
  <si>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July , 2025 Shared in August, 2025</t>
  </si>
  <si>
    <t>june</t>
  </si>
  <si>
    <t>Beneficiaries</t>
  </si>
  <si>
    <t>Statutory</t>
  </si>
  <si>
    <t xml:space="preserve">Exchange Gain Allocation </t>
  </si>
  <si>
    <t>Electronic Money Transfer Levy (EMTL)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</si>
  <si>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</si>
  <si>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</si>
  <si>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</si>
  <si>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</si>
  <si>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</si>
  <si>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</si>
  <si>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</si>
  <si>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</si>
  <si>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</si>
  <si>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</si>
  <si>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</t>
  </si>
  <si>
    <t>13% Derivation Refund on withdrawals from JVC/DECA</t>
  </si>
  <si>
    <t xml:space="preserve">13% Refunds on Subsidy, Priority Projects </t>
  </si>
  <si>
    <t>North East Development Commission</t>
  </si>
  <si>
    <t>13% Derivation in respect of NNPCL Management Fee and Frontier Exploration Fund for May, 2025</t>
  </si>
  <si>
    <t>Transfer to Non-oil Excess Account</t>
  </si>
  <si>
    <t>Refund to NCS</t>
  </si>
  <si>
    <t xml:space="preserve">13%  Derivation Refunds on NLNG to Oil Producing States </t>
  </si>
  <si>
    <t>NEC Ad-Hoc Committee on Crude Oil Theft Prevention and Control</t>
  </si>
  <si>
    <t>0.5% of Non-Oil Federation Revenue to RMAFC</t>
  </si>
  <si>
    <t>TOTAL</t>
  </si>
  <si>
    <t>Table II</t>
  </si>
  <si>
    <t>Distribution of Revenue Allocation to FGN by Federation Account Allocation Committee for the Month of July, 2025 Shared in August, 2025</t>
  </si>
  <si>
    <t>4=2-3</t>
  </si>
  <si>
    <t>S/n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</si>
  <si>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</si>
  <si>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</si>
  <si>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</si>
  <si>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</si>
  <si>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</si>
  <si>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</si>
  <si>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</si>
  <si>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</si>
  <si>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</si>
  <si>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</si>
  <si>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</si>
  <si>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</si>
  <si>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</si>
  <si>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</si>
  <si>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</si>
  <si>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</si>
  <si>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July, 2025 Shared in August, 2025</t>
  </si>
  <si>
    <t>6=4+5</t>
  </si>
  <si>
    <t>10=6-(7+8+9)</t>
  </si>
  <si>
    <t>No. of LGCs</t>
  </si>
  <si>
    <t>Statutory Allocation</t>
  </si>
  <si>
    <t>13% Share of Derivation (Net)</t>
  </si>
  <si>
    <t>Gross Total</t>
  </si>
  <si>
    <t>Deductions</t>
  </si>
  <si>
    <t>Exchange Gain Allocation</t>
  </si>
  <si>
    <t>13% Derivation on Exchange Gain Allocation</t>
  </si>
  <si>
    <t>Total Exchange Gain Allocation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</si>
  <si>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</si>
  <si>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</si>
  <si>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</si>
  <si>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</si>
  <si>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</si>
  <si>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</si>
  <si>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</si>
  <si>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</si>
  <si>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</si>
  <si>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</si>
  <si>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</si>
  <si>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</si>
  <si>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</si>
  <si>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</si>
  <si>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</si>
  <si>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</si>
  <si>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</si>
  <si>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</si>
  <si>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</si>
  <si>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</si>
  <si>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</si>
  <si>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</si>
  <si>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</si>
  <si>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</si>
  <si>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</si>
  <si>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</si>
  <si>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</si>
  <si>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</si>
  <si>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</si>
  <si>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</si>
  <si>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</si>
  <si>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</si>
  <si>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</si>
  <si>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</si>
  <si>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</si>
  <si>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</si>
  <si>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</si>
  <si>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</si>
  <si>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</si>
  <si>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</si>
  <si>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</si>
  <si>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</si>
  <si>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</si>
  <si>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</si>
  <si>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</si>
  <si>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</si>
  <si>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</si>
  <si>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</si>
  <si>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 July,  2025 shared in August, 2025</t>
  </si>
  <si>
    <t>States</t>
  </si>
  <si>
    <t>Local Government Councils</t>
  </si>
  <si>
    <t>Deduction</t>
  </si>
  <si>
    <t xml:space="preserve"> Exchange Gain Allocation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</si>
  <si>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</si>
  <si>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</si>
  <si>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</si>
  <si>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</si>
  <si>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</si>
  <si>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</si>
  <si>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</si>
  <si>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</si>
  <si>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</si>
  <si>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</si>
  <si>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</si>
  <si>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</si>
  <si>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</si>
  <si>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</si>
  <si>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</si>
  <si>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</si>
  <si>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</si>
  <si>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</si>
  <si>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</si>
  <si>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</si>
  <si>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</si>
  <si>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</si>
  <si>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</si>
  <si>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</si>
  <si>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</si>
  <si>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</si>
  <si>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</si>
  <si>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</si>
  <si>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</si>
  <si>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</si>
  <si>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</si>
  <si>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</si>
  <si>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</si>
  <si>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</si>
  <si>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</si>
  <si>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</si>
  <si>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</si>
  <si>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</si>
  <si>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</si>
  <si>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</si>
  <si>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</si>
  <si>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</si>
  <si>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</si>
  <si>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</si>
  <si>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</si>
  <si>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</si>
  <si>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</si>
  <si>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</si>
  <si>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</si>
  <si>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</si>
  <si>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</si>
  <si>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</si>
  <si>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</si>
  <si>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</si>
  <si>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</si>
  <si>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</si>
  <si>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</si>
  <si>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</si>
  <si>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</si>
  <si>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</si>
  <si>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</si>
  <si>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</si>
  <si>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</si>
  <si>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</si>
  <si>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</si>
  <si>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</si>
  <si>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</si>
  <si>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</si>
  <si>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</si>
  <si>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</si>
  <si>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</si>
  <si>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</si>
  <si>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</si>
  <si>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</si>
  <si>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</si>
  <si>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</si>
  <si>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</si>
  <si>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</si>
  <si>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</si>
  <si>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</si>
  <si>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</si>
  <si>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</si>
  <si>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</si>
  <si>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</si>
  <si>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</si>
  <si>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</si>
  <si>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</si>
  <si>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</si>
  <si>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</si>
  <si>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</si>
  <si>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</si>
  <si>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</si>
  <si>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</si>
  <si>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</si>
  <si>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</si>
  <si>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</si>
  <si>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</si>
  <si>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</si>
  <si>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</si>
  <si>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</si>
  <si>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</si>
  <si>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</si>
  <si>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</si>
  <si>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</si>
  <si>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</si>
  <si>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</si>
  <si>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</si>
  <si>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</si>
  <si>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</si>
  <si>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</si>
  <si>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</si>
  <si>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</si>
  <si>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</si>
  <si>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</si>
  <si>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</si>
  <si>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</si>
  <si>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</si>
  <si>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</si>
  <si>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</si>
  <si>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</si>
  <si>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</si>
  <si>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</si>
  <si>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</si>
  <si>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</si>
  <si>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</si>
  <si>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</si>
  <si>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</si>
  <si>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</si>
  <si>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</si>
  <si>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</si>
  <si>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</si>
  <si>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</si>
  <si>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</si>
  <si>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</si>
  <si>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</si>
  <si>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</si>
  <si>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</si>
  <si>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</si>
  <si>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</si>
  <si>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</si>
  <si>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</si>
  <si>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</si>
  <si>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</si>
  <si>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</si>
  <si>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</si>
  <si>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</si>
  <si>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</si>
  <si>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</si>
  <si>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</si>
  <si>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</si>
  <si>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</si>
  <si>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</si>
  <si>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</si>
  <si>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</si>
  <si>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</si>
  <si>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</si>
  <si>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</si>
  <si>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</si>
  <si>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</si>
  <si>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</si>
  <si>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</si>
  <si>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</si>
  <si>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</si>
  <si>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</si>
  <si>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</si>
  <si>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</si>
  <si>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</si>
  <si>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</si>
  <si>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</si>
  <si>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</si>
  <si>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</si>
  <si>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</si>
  <si>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</si>
  <si>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</si>
  <si>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</si>
  <si>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</si>
  <si>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</si>
  <si>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</si>
  <si>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</si>
  <si>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</si>
  <si>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</si>
  <si>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</si>
  <si>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</si>
  <si>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</si>
  <si>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</si>
  <si>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</si>
  <si>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</si>
  <si>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</si>
  <si>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</si>
  <si>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</si>
  <si>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</si>
  <si>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</si>
  <si>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</si>
  <si>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</si>
  <si>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</si>
  <si>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</si>
  <si>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</si>
  <si>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</si>
  <si>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</si>
  <si>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</si>
  <si>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</si>
  <si>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</si>
  <si>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</si>
  <si>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</si>
  <si>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</si>
  <si>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</si>
  <si>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</si>
  <si>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</si>
  <si>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</si>
  <si>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</si>
  <si>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</si>
  <si>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</si>
  <si>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</si>
  <si>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</si>
  <si>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</si>
  <si>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</si>
  <si>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</si>
  <si>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</si>
  <si>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</si>
  <si>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</si>
  <si>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</si>
  <si>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</si>
  <si>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</si>
  <si>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</si>
  <si>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</si>
  <si>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</si>
  <si>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</si>
  <si>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</si>
  <si>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</si>
  <si>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</si>
  <si>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</si>
  <si>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</si>
  <si>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</si>
  <si>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</si>
  <si>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</si>
  <si>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</si>
  <si>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</si>
  <si>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</si>
  <si>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</si>
  <si>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</si>
  <si>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</si>
  <si>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</si>
  <si>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</si>
  <si>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</si>
  <si>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</si>
  <si>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</si>
  <si>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</si>
  <si>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</si>
  <si>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</si>
  <si>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</si>
  <si>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</si>
  <si>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</si>
  <si>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</si>
  <si>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</si>
  <si>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</si>
  <si>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</si>
  <si>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</si>
  <si>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</si>
  <si>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</si>
  <si>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</si>
  <si>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</si>
  <si>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</si>
  <si>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</si>
  <si>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</si>
  <si>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</si>
  <si>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</si>
  <si>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</si>
  <si>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</si>
  <si>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</si>
  <si>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</si>
  <si>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</si>
  <si>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</si>
  <si>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</si>
  <si>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</si>
  <si>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</si>
  <si>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</si>
  <si>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</si>
  <si>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</si>
  <si>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</si>
  <si>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</si>
  <si>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</si>
  <si>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</si>
  <si>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</si>
  <si>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</si>
  <si>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</si>
  <si>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</si>
  <si>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</si>
  <si>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</si>
  <si>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</si>
  <si>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</si>
  <si>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</si>
  <si>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</si>
  <si>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</si>
  <si>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</si>
  <si>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</si>
  <si>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</si>
  <si>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</si>
  <si>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</si>
  <si>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</si>
  <si>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</si>
  <si>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</si>
  <si>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</si>
  <si>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</si>
  <si>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</si>
  <si>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</si>
  <si>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</si>
  <si>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</si>
  <si>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</si>
  <si>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</si>
  <si>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</si>
  <si>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</si>
  <si>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</si>
  <si>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</si>
  <si>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</si>
  <si>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</si>
  <si>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</si>
  <si>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</si>
  <si>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</si>
  <si>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</si>
  <si>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</si>
  <si>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</si>
  <si>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</si>
  <si>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</si>
  <si>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</si>
  <si>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</si>
  <si>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</si>
  <si>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</si>
  <si>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</si>
  <si>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</si>
  <si>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</si>
  <si>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</si>
  <si>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</si>
  <si>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</si>
  <si>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</si>
  <si>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</si>
  <si>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</si>
  <si>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</si>
  <si>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</si>
  <si>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</si>
  <si>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</si>
  <si>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</si>
  <si>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</si>
  <si>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</si>
  <si>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</si>
  <si>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</si>
  <si>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</si>
  <si>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</si>
  <si>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</si>
  <si>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</si>
  <si>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</si>
  <si>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</si>
  <si>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</si>
  <si>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</si>
  <si>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</si>
  <si>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</si>
  <si>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</si>
  <si>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</si>
  <si>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</si>
  <si>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</si>
  <si>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</si>
  <si>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</si>
  <si>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</si>
  <si>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</si>
  <si>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</si>
  <si>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</si>
  <si>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</si>
  <si>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</si>
  <si>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</si>
  <si>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</si>
  <si>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</si>
  <si>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</si>
  <si>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</si>
  <si>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</si>
  <si>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</si>
  <si>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</si>
  <si>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</si>
  <si>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</si>
  <si>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</si>
  <si>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</si>
  <si>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</si>
  <si>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</si>
  <si>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</si>
  <si>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</si>
  <si>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</si>
  <si>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</si>
  <si>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</si>
  <si>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</si>
  <si>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</si>
  <si>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</si>
  <si>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</si>
  <si>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</si>
  <si>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</si>
  <si>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</si>
  <si>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</si>
  <si>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</si>
  <si>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</si>
  <si>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</si>
  <si>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</si>
  <si>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</si>
  <si>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</si>
  <si>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</si>
  <si>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</si>
  <si>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</si>
  <si>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</si>
  <si>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</si>
  <si>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</si>
  <si>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</si>
  <si>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</si>
  <si>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</si>
  <si>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</si>
  <si>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</si>
  <si>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</si>
  <si>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</si>
  <si>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</si>
  <si>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</si>
  <si>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</si>
  <si>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</si>
  <si>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</si>
  <si>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</si>
  <si>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</si>
  <si>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</si>
  <si>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</si>
  <si>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</si>
  <si>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</si>
  <si>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</si>
  <si>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</si>
  <si>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</si>
  <si>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</si>
  <si>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</si>
  <si>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</si>
  <si>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</si>
  <si>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</si>
  <si>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</si>
  <si>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</si>
  <si>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</si>
  <si>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</si>
  <si>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</si>
  <si>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</si>
  <si>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</si>
  <si>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</si>
  <si>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</si>
  <si>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</si>
  <si>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</si>
  <si>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</si>
  <si>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</si>
  <si>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</si>
  <si>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</si>
  <si>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</si>
  <si>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</si>
  <si>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</si>
  <si>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</si>
  <si>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</si>
  <si>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</si>
  <si>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</si>
  <si>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</si>
  <si>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</si>
  <si>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</si>
  <si>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</si>
  <si>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</si>
  <si>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</si>
  <si>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</si>
  <si>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</si>
  <si>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</si>
  <si>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</si>
  <si>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</si>
  <si>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</si>
  <si>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</si>
  <si>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</si>
  <si>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</si>
  <si>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</si>
  <si>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</si>
  <si>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</si>
  <si>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</si>
  <si>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</si>
  <si>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</si>
  <si>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</si>
  <si>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</si>
  <si>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</si>
  <si>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</si>
  <si>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</si>
  <si>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</si>
  <si>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</si>
  <si>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</si>
  <si>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</si>
  <si>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</si>
  <si>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</si>
  <si>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</si>
  <si>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</si>
  <si>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</si>
  <si>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</si>
  <si>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</si>
  <si>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</si>
  <si>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</si>
  <si>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</si>
  <si>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</si>
  <si>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</si>
  <si>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</si>
  <si>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</si>
  <si>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</si>
  <si>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</si>
  <si>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</si>
  <si>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</si>
  <si>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</si>
  <si>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</si>
  <si>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</si>
  <si>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</si>
  <si>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</si>
  <si>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</si>
  <si>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</si>
  <si>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</si>
  <si>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</si>
  <si>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</si>
  <si>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</si>
  <si>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</si>
  <si>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</si>
  <si>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</si>
  <si>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</si>
  <si>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</si>
  <si>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</si>
  <si>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</si>
  <si>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</si>
  <si>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</si>
  <si>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</si>
  <si>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</si>
  <si>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</si>
  <si>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</si>
  <si>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</si>
  <si>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</si>
  <si>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</si>
  <si>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</si>
  <si>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</si>
  <si>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</si>
  <si>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</si>
  <si>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</si>
  <si>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</si>
  <si>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</si>
  <si>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</si>
  <si>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</si>
  <si>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</si>
  <si>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</si>
  <si>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</si>
  <si>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</si>
  <si>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</si>
  <si>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</si>
  <si>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</si>
  <si>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</si>
  <si>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</si>
  <si>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</si>
  <si>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</si>
  <si>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</si>
  <si>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</si>
  <si>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</si>
  <si>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</si>
  <si>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</si>
  <si>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</si>
  <si>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</si>
  <si>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</si>
  <si>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</si>
  <si>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</si>
  <si>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</si>
  <si>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</si>
  <si>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</si>
  <si>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</si>
  <si>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</si>
  <si>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</si>
  <si>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</si>
  <si>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</si>
  <si>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</si>
  <si>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</si>
  <si>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</si>
  <si>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</si>
  <si>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</si>
  <si>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</si>
  <si>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</si>
  <si>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</si>
  <si>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</si>
  <si>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</si>
  <si>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</si>
  <si>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</si>
  <si>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</si>
  <si>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</si>
  <si>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</si>
  <si>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</si>
  <si>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</si>
  <si>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</si>
  <si>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</si>
  <si>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</si>
  <si>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</si>
  <si>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</si>
  <si>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</si>
  <si>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</si>
  <si>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</si>
  <si>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</si>
  <si>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</si>
  <si>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</si>
  <si>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</si>
  <si>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</si>
  <si>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</si>
  <si>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</si>
  <si>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</si>
  <si>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</si>
  <si>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</si>
  <si>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</si>
  <si>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</si>
  <si>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</si>
  <si>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</si>
  <si>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</si>
  <si>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</si>
  <si>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</si>
  <si>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</si>
  <si>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</si>
  <si>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</si>
  <si>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</si>
  <si>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</si>
  <si>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</si>
  <si>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</si>
  <si>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</si>
  <si>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</si>
  <si>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</si>
  <si>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</si>
  <si>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</si>
  <si>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</si>
  <si>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</si>
  <si>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</si>
  <si>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</si>
  <si>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</si>
  <si>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</si>
  <si>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</si>
  <si>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</si>
  <si>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</si>
  <si>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</si>
  <si>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</si>
  <si>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</si>
  <si>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</si>
  <si>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</si>
  <si>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</si>
  <si>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</si>
  <si>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</si>
  <si>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</si>
  <si>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</si>
  <si>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</si>
  <si>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</si>
  <si>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</si>
  <si>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</si>
  <si>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</si>
  <si>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</si>
  <si>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</si>
  <si>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</si>
  <si>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</si>
  <si>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</si>
  <si>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</si>
  <si>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</si>
  <si>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</si>
  <si>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</si>
  <si>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</si>
  <si>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</si>
  <si>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</si>
  <si>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</si>
  <si>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</si>
  <si>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</si>
  <si>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</si>
  <si>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</si>
  <si>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</si>
  <si>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</si>
  <si>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</si>
  <si>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</si>
  <si>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</si>
  <si>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</si>
  <si>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</si>
  <si>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</si>
  <si>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</si>
  <si>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</si>
  <si>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</si>
  <si>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</si>
  <si>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</si>
  <si>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</si>
  <si>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</si>
  <si>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</si>
  <si>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</si>
  <si>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</si>
  <si>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</si>
  <si>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</si>
  <si>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</si>
  <si>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</si>
  <si>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</si>
  <si>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</si>
  <si>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</si>
  <si>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</si>
  <si>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</si>
  <si>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</si>
  <si>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</si>
  <si>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</si>
  <si>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</si>
  <si>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</si>
  <si>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</si>
  <si>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</si>
  <si>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</si>
  <si>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</si>
  <si>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</si>
  <si>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</si>
  <si>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</si>
  <si>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</si>
  <si>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</si>
  <si>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</si>
  <si>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</si>
  <si>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</si>
  <si>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</si>
  <si>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</si>
  <si>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</si>
  <si>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</si>
  <si>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</si>
  <si>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</si>
  <si>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</si>
  <si>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</si>
  <si>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</si>
  <si>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</si>
  <si>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</si>
  <si>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</si>
  <si>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</si>
  <si>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</si>
  <si>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</si>
  <si>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</si>
  <si>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</si>
  <si>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</si>
  <si>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</si>
  <si>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</si>
  <si>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</si>
  <si>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</si>
  <si>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</si>
  <si>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</si>
  <si>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</si>
  <si>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</si>
  <si>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</si>
  <si>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</si>
  <si>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</si>
  <si>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</si>
  <si>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</si>
  <si>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</si>
  <si>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</si>
  <si>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</si>
  <si>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</si>
  <si>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</si>
  <si>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</si>
  <si>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</si>
  <si>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</si>
  <si>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</si>
  <si>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</si>
  <si>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</si>
  <si>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</si>
  <si>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</si>
  <si>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</si>
  <si>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</si>
  <si>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</si>
  <si>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</si>
  <si>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</si>
  <si>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</si>
  <si>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</si>
  <si>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</si>
  <si>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</si>
  <si>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</si>
  <si>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</si>
  <si>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</si>
  <si>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</si>
  <si>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</si>
  <si>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</si>
  <si>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</si>
  <si>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</si>
  <si>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</si>
  <si>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</si>
  <si>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</si>
  <si>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</si>
  <si>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</si>
  <si>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</si>
  <si>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</si>
  <si>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</si>
  <si>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</si>
  <si>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</si>
  <si>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</si>
  <si>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</si>
  <si>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</si>
  <si>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</si>
  <si>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</si>
  <si>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</si>
  <si>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</si>
  <si>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</si>
  <si>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</si>
  <si>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</si>
  <si>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</si>
  <si>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</si>
  <si>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</si>
  <si>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</si>
  <si>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</si>
  <si>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</si>
  <si>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</si>
  <si>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</si>
  <si>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</si>
  <si>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</si>
  <si>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</si>
  <si>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</si>
  <si>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</si>
  <si>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</si>
  <si>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</si>
  <si>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</si>
  <si>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</si>
  <si>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</si>
  <si>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</si>
  <si>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</si>
  <si>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</si>
  <si>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</si>
  <si>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</si>
  <si>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</si>
  <si>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</si>
  <si>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</si>
  <si>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</si>
  <si>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</si>
  <si>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</si>
  <si>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</si>
  <si>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</si>
  <si>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</si>
  <si>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July, 2025 Shared in August, 2025</t>
  </si>
  <si>
    <t>`</t>
  </si>
  <si>
    <t>Total Ecology Fund</t>
  </si>
  <si>
    <t>VAT</t>
  </si>
  <si>
    <t>Details of Distribution of Ecology Revenue Allocation to States by Federation Account Allocation Committee for the month of  July, 2025 Shared in August, 2025</t>
  </si>
  <si>
    <t>S/N</t>
  </si>
  <si>
    <t>Gross Statutory Allocation (Ecology)</t>
  </si>
  <si>
    <t>Exchange Gain Allocation (Ecology)</t>
  </si>
  <si>
    <t xml:space="preserve"> Distribution of Ecology to Local Government Councils by Federation Account Allocation Committee for the month of May, 2025 Shared in June, 2025</t>
  </si>
  <si>
    <t>Total (Ecology)</t>
  </si>
  <si>
    <t xml:space="preserve"> Distribution of Ecology to Local Government Councils by Federation Account Allocation Committee for the month of July, 2025 Shared in August, 2025.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</si>
  <si>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</si>
  <si>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</si>
  <si>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</si>
  <si>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</si>
  <si>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</si>
  <si>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</si>
  <si>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</si>
  <si>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</si>
  <si>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</si>
  <si>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</si>
  <si>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</si>
  <si>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</si>
  <si>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</si>
  <si>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</si>
  <si>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</si>
  <si>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</si>
  <si>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</si>
  <si>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</si>
  <si>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</si>
  <si>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</si>
  <si>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</si>
  <si>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</si>
  <si>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</si>
  <si>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</si>
  <si>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</si>
  <si>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</si>
  <si>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</si>
  <si>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</si>
  <si>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</si>
  <si>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</si>
  <si>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</si>
  <si>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</si>
  <si>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</si>
  <si>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</si>
  <si>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</si>
  <si>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</si>
  <si>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</si>
  <si>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</si>
  <si>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>4=2+3</t>
  </si>
  <si>
    <t>Others*</t>
  </si>
  <si>
    <t>6=1+4+5</t>
  </si>
  <si>
    <t>9=4+7+8</t>
  </si>
  <si>
    <t>23=10+13+14+18+21</t>
  </si>
  <si>
    <t>22=6+13+14+16+19+22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</si>
</sst>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 &quot;#,##0.00;\-&quot; &quot;#,##0.00"/>
    <numFmt numFmtId="165" formatCode="_(* #,##0.00_);_(* \(#,##0.00\);_(* &quot;-&quot;??_);_(@_)"/>
    <numFmt numFmtId="166" formatCode="#,##0.00_ ;\-#,##0.00&quot; &quot;"/>
    <numFmt numFmtId="167" formatCode="#,##0.0000000_ ;\-#,##0.0000000&quot; &quot;"/>
  </numFmts>
  <fonts count="32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6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165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22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5" fontId="4" fillId="0" borderId="1" xfId="1" applyFont="1" applyBorder="1" applyAlignment="1">
      <alignment wrapText="1"/>
    </xf>
    <xf numFmtId="165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4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4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165" fontId="0" fillId="0" borderId="0" xfId="1" applyFont="1"/>
    <xf numFmtId="164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5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horizontal="right" wrapText="1"/>
    </xf>
    <xf numFmtId="164" fontId="8" fillId="0" borderId="1" xfId="0" applyNumberFormat="1" applyFont="1" applyBorder="1"/>
    <xf numFmtId="164" fontId="9" fillId="0" borderId="0" xfId="0" applyNumberFormat="1" applyFont="1"/>
    <xf numFmtId="0" fontId="9" fillId="0" borderId="0" xfId="0" applyFont="1" applyAlignment="1">
      <alignment wrapText="1"/>
    </xf>
    <xf numFmtId="165" fontId="9" fillId="0" borderId="0" xfId="1" applyFont="1"/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5" fontId="1" fillId="0" borderId="1" xfId="1" applyFont="1" applyBorder="1" applyAlignment="1">
      <alignment wrapText="1"/>
    </xf>
    <xf numFmtId="165" fontId="1" fillId="0" borderId="1" xfId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6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6" applyFont="1" applyBorder="1" applyAlignment="1">
      <alignment horizontal="right" wrapText="1"/>
    </xf>
    <xf numFmtId="0" fontId="14" fillId="0" borderId="1" xfId="6" applyFont="1" applyBorder="1" applyAlignment="1">
      <alignment wrapText="1"/>
    </xf>
    <xf numFmtId="165" fontId="15" fillId="0" borderId="1" xfId="1" applyFont="1" applyBorder="1"/>
    <xf numFmtId="43" fontId="15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1" fillId="0" borderId="1" xfId="0" applyNumberFormat="1" applyFont="1" applyBorder="1"/>
    <xf numFmtId="165" fontId="4" fillId="0" borderId="0" xfId="0" applyNumberFormat="1" applyFont="1"/>
    <xf numFmtId="165" fontId="8" fillId="0" borderId="0" xfId="1" applyFont="1"/>
    <xf numFmtId="0" fontId="4" fillId="2" borderId="1" xfId="3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165" fontId="6" fillId="0" borderId="1" xfId="1" applyFont="1" applyBorder="1" applyAlignment="1">
      <alignment horizontal="center"/>
    </xf>
    <xf numFmtId="0" fontId="17" fillId="2" borderId="1" xfId="7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5" fontId="7" fillId="0" borderId="1" xfId="1" applyFont="1" applyBorder="1" applyAlignment="1">
      <alignment wrapText="1"/>
    </xf>
    <xf numFmtId="164" fontId="7" fillId="0" borderId="1" xfId="3" applyNumberFormat="1" applyFont="1" applyBorder="1" applyAlignment="1">
      <alignment horizontal="right" wrapText="1"/>
    </xf>
    <xf numFmtId="165" fontId="6" fillId="0" borderId="1" xfId="1" applyFont="1" applyBorder="1" applyAlignment="1">
      <alignment wrapText="1"/>
    </xf>
    <xf numFmtId="165" fontId="4" fillId="0" borderId="1" xfId="0" applyNumberFormat="1" applyFont="1" applyBorder="1"/>
    <xf numFmtId="0" fontId="18" fillId="0" borderId="1" xfId="0" applyFont="1" applyBorder="1" applyAlignment="1">
      <alignment horizontal="center" wrapText="1"/>
    </xf>
    <xf numFmtId="0" fontId="17" fillId="2" borderId="4" xfId="7" applyFont="1" applyFill="1" applyBorder="1" applyAlignment="1">
      <alignment horizontal="center" wrapText="1"/>
    </xf>
    <xf numFmtId="166" fontId="8" fillId="0" borderId="1" xfId="0" applyNumberFormat="1" applyFont="1" applyBorder="1"/>
    <xf numFmtId="167" fontId="8" fillId="0" borderId="0" xfId="0" applyNumberFormat="1" applyFont="1"/>
    <xf numFmtId="0" fontId="9" fillId="0" borderId="0" xfId="0" applyFont="1" applyAlignment="1">
      <alignment vertical="center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165" fontId="18" fillId="0" borderId="1" xfId="0" applyNumberFormat="1" applyFont="1" applyBorder="1"/>
    <xf numFmtId="1" fontId="9" fillId="0" borderId="1" xfId="0" applyNumberFormat="1" applyFont="1" applyBorder="1"/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165" fontId="9" fillId="0" borderId="1" xfId="1" applyFont="1" applyBorder="1" applyAlignment="1">
      <alignment wrapText="1"/>
    </xf>
    <xf numFmtId="1" fontId="9" fillId="0" borderId="4" xfId="0" applyNumberFormat="1" applyFont="1" applyBorder="1"/>
    <xf numFmtId="165" fontId="9" fillId="0" borderId="5" xfId="1" applyFont="1" applyBorder="1"/>
    <xf numFmtId="165" fontId="20" fillId="0" borderId="1" xfId="5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164" fontId="20" fillId="0" borderId="10" xfId="8" applyNumberFormat="1" applyFont="1" applyBorder="1" applyAlignment="1">
      <alignment horizontal="right" wrapText="1"/>
    </xf>
    <xf numFmtId="164" fontId="20" fillId="0" borderId="1" xfId="5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8" fillId="4" borderId="1" xfId="0" applyNumberFormat="1" applyFont="1" applyFill="1" applyBorder="1"/>
    <xf numFmtId="165" fontId="9" fillId="0" borderId="11" xfId="1" applyFont="1" applyFill="1" applyBorder="1"/>
    <xf numFmtId="43" fontId="22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8" fillId="3" borderId="0" xfId="0" applyFont="1" applyFill="1"/>
    <xf numFmtId="0" fontId="9" fillId="0" borderId="12" xfId="0" applyFont="1" applyBorder="1"/>
    <xf numFmtId="165" fontId="18" fillId="0" borderId="7" xfId="1" applyFont="1" applyBorder="1"/>
    <xf numFmtId="165" fontId="18" fillId="0" borderId="14" xfId="1" applyFont="1" applyBorder="1"/>
    <xf numFmtId="165" fontId="18" fillId="0" borderId="15" xfId="1" applyFont="1" applyBorder="1"/>
    <xf numFmtId="165" fontId="18" fillId="0" borderId="0" xfId="0" applyNumberFormat="1" applyFont="1"/>
    <xf numFmtId="43" fontId="9" fillId="0" borderId="0" xfId="0" applyNumberFormat="1" applyFont="1"/>
    <xf numFmtId="165" fontId="18" fillId="0" borderId="16" xfId="1" applyFont="1" applyBorder="1"/>
    <xf numFmtId="0" fontId="6" fillId="0" borderId="1" xfId="0" applyFont="1" applyBorder="1" applyAlignment="1">
      <alignment horizontal="center" wrapText="1"/>
    </xf>
    <xf numFmtId="0" fontId="24" fillId="0" borderId="1" xfId="0" applyFont="1" applyBorder="1"/>
    <xf numFmtId="39" fontId="24" fillId="0" borderId="1" xfId="0" applyNumberFormat="1" applyFont="1" applyBorder="1"/>
    <xf numFmtId="37" fontId="24" fillId="0" borderId="1" xfId="0" applyNumberFormat="1" applyFont="1" applyBorder="1" applyAlignment="1">
      <alignment horizontal="center"/>
    </xf>
    <xf numFmtId="165" fontId="24" fillId="0" borderId="1" xfId="1" applyFont="1" applyBorder="1"/>
    <xf numFmtId="165" fontId="24" fillId="0" borderId="1" xfId="0" applyNumberFormat="1" applyFont="1" applyBorder="1"/>
    <xf numFmtId="0" fontId="24" fillId="0" borderId="1" xfId="0" applyFont="1" applyBorder="1" applyAlignment="1">
      <alignment horizontal="center"/>
    </xf>
    <xf numFmtId="165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165" fontId="18" fillId="4" borderId="8" xfId="1" applyFont="1" applyFill="1" applyBorder="1"/>
    <xf numFmtId="165" fontId="18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6" fillId="0" borderId="5" xfId="0" applyNumberFormat="1" applyFont="1" applyBorder="1"/>
    <xf numFmtId="165" fontId="24" fillId="0" borderId="5" xfId="1" applyFont="1" applyBorder="1"/>
    <xf numFmtId="165" fontId="25" fillId="0" borderId="0" xfId="0" applyNumberFormat="1" applyFont="1"/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5" fillId="0" borderId="1" xfId="0" applyFont="1" applyBorder="1"/>
    <xf numFmtId="165" fontId="1" fillId="0" borderId="1" xfId="1" applyFont="1" applyBorder="1" applyAlignment="1"/>
    <xf numFmtId="165" fontId="15" fillId="0" borderId="0" xfId="1" applyFont="1"/>
    <xf numFmtId="165" fontId="1" fillId="0" borderId="1" xfId="1" applyFont="1" applyBorder="1" applyAlignment="1">
      <alignment horizontal="center"/>
    </xf>
    <xf numFmtId="165" fontId="15" fillId="0" borderId="0" xfId="0" applyNumberFormat="1" applyFont="1"/>
    <xf numFmtId="0" fontId="1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43" fontId="15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5" fontId="15" fillId="0" borderId="3" xfId="1" applyFont="1" applyBorder="1"/>
    <xf numFmtId="165" fontId="14" fillId="0" borderId="10" xfId="1" applyFont="1" applyFill="1" applyBorder="1" applyAlignment="1" applyProtection="1">
      <alignment horizontal="right" wrapText="1"/>
    </xf>
    <xf numFmtId="165" fontId="1" fillId="0" borderId="18" xfId="1" applyFont="1" applyBorder="1"/>
    <xf numFmtId="0" fontId="1" fillId="0" borderId="0" xfId="0" applyFont="1"/>
    <xf numFmtId="165" fontId="1" fillId="0" borderId="0" xfId="1" applyFont="1"/>
    <xf numFmtId="0" fontId="0" fillId="5" borderId="0" xfId="0" applyFill="1" applyProtection="1">
      <protection locked="0"/>
    </xf>
    <xf numFmtId="17" fontId="27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165" fontId="30" fillId="0" borderId="1" xfId="1" applyFont="1" applyBorder="1"/>
    <xf numFmtId="0" fontId="30" fillId="0" borderId="3" xfId="0" applyFont="1" applyBorder="1" applyAlignment="1">
      <alignment horizontal="center"/>
    </xf>
    <xf numFmtId="0" fontId="31" fillId="0" borderId="3" xfId="0" applyFont="1" applyBorder="1" applyAlignment="1">
      <alignment horizontal="center" wrapText="1"/>
    </xf>
    <xf numFmtId="0" fontId="31" fillId="0" borderId="1" xfId="0" applyFont="1" applyBorder="1" applyAlignment="1">
      <alignment horizontal="center"/>
    </xf>
    <xf numFmtId="165" fontId="31" fillId="0" borderId="1" xfId="1" applyFont="1" applyBorder="1"/>
    <xf numFmtId="0" fontId="26" fillId="0" borderId="1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6" fillId="0" borderId="17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5" fontId="6" fillId="0" borderId="7" xfId="1" applyFont="1" applyBorder="1" applyAlignment="1">
      <alignment horizontal="center" wrapText="1"/>
    </xf>
    <xf numFmtId="165" fontId="6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9">
    <cellStyle name="Comma" xfId="1" builtinId="3"/>
    <cellStyle name="Normal" xfId="0" builtinId="0"/>
    <cellStyle name="Normal_ECO INDIVIDUALS LGCS NOV 22" xfId="2" xr:uid="{00000000-0005-0000-0000-000002000000}"/>
    <cellStyle name="Normal_lgc eco dec 21" xfId="3" xr:uid="{00000000-0005-0000-0000-000003000000}"/>
    <cellStyle name="Normal_LGCs Ceo oct 23" xfId="4" xr:uid="{00000000-0005-0000-0000-000004000000}"/>
    <cellStyle name="Normal_lgcs data" xfId="5" xr:uid="{00000000-0005-0000-0000-000005000000}"/>
    <cellStyle name="Normal_Sheet1" xfId="8" xr:uid="{00000000-0005-0000-0000-000006000000}"/>
    <cellStyle name="Normal_states eco dec 21" xfId="6" xr:uid="{00000000-0005-0000-0000-000007000000}"/>
    <cellStyle name="Normal_TOTALDATA_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9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3" t="e">
        <f>IF(G5=1,F5-1,F5)</f>
        <v>#REF!</v>
      </c>
      <c r="C5" s="143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4" t="e">
        <f>LOOKUP(C5,A8:B19)</f>
        <v>#REF!</v>
      </c>
      <c r="F6" s="144" t="e">
        <f>IF(G5=1,LOOKUP(G5,E8:F19),LOOKUP(G5,A8:B19))</f>
        <v>#REF!</v>
      </c>
    </row>
    <row r="8" spans="1:8">
      <c r="A8">
        <v>1</v>
      </c>
      <c r="B8" s="145" t="e">
        <f>D8&amp;"-"&amp;RIGHT(B$5,2)</f>
        <v>#REF!</v>
      </c>
      <c r="D8" s="146" t="s">
        <v>5</v>
      </c>
      <c r="E8">
        <v>1</v>
      </c>
      <c r="F8" s="145" t="e">
        <f>D8&amp;"-"&amp;RIGHT(F$5,2)</f>
        <v>#REF!</v>
      </c>
    </row>
    <row r="9" spans="1:8">
      <c r="A9">
        <v>2</v>
      </c>
      <c r="B9" s="145" t="e">
        <f t="shared" ref="B9:B19" si="0">D9&amp;"-"&amp;RIGHT(B$5,2)</f>
        <v>#REF!</v>
      </c>
      <c r="D9" s="146" t="s">
        <v>6</v>
      </c>
      <c r="E9">
        <v>2</v>
      </c>
      <c r="F9" s="145" t="e">
        <f t="shared" ref="F9:F19" si="1">D9&amp;"-"&amp;RIGHT(F$5,2)</f>
        <v>#REF!</v>
      </c>
    </row>
    <row r="10" spans="1:8">
      <c r="A10">
        <v>3</v>
      </c>
      <c r="B10" s="145" t="e">
        <f t="shared" si="0"/>
        <v>#REF!</v>
      </c>
      <c r="D10" s="146" t="s">
        <v>7</v>
      </c>
      <c r="E10">
        <v>3</v>
      </c>
      <c r="F10" s="145" t="e">
        <f t="shared" si="1"/>
        <v>#REF!</v>
      </c>
    </row>
    <row r="11" spans="1:8">
      <c r="A11">
        <v>4</v>
      </c>
      <c r="B11" s="145" t="e">
        <f t="shared" si="0"/>
        <v>#REF!</v>
      </c>
      <c r="D11" s="146" t="s">
        <v>8</v>
      </c>
      <c r="E11">
        <v>4</v>
      </c>
      <c r="F11" s="145" t="e">
        <f t="shared" si="1"/>
        <v>#REF!</v>
      </c>
    </row>
    <row r="12" spans="1:8">
      <c r="A12">
        <v>5</v>
      </c>
      <c r="B12" s="145" t="e">
        <f t="shared" si="0"/>
        <v>#REF!</v>
      </c>
      <c r="D12" s="146" t="s">
        <v>9</v>
      </c>
      <c r="E12">
        <v>5</v>
      </c>
      <c r="F12" s="145" t="e">
        <f t="shared" si="1"/>
        <v>#REF!</v>
      </c>
    </row>
    <row r="13" spans="1:8">
      <c r="A13">
        <v>6</v>
      </c>
      <c r="B13" s="145" t="e">
        <f t="shared" si="0"/>
        <v>#REF!</v>
      </c>
      <c r="D13" s="146" t="s">
        <v>10</v>
      </c>
      <c r="E13">
        <v>6</v>
      </c>
      <c r="F13" s="145" t="e">
        <f t="shared" si="1"/>
        <v>#REF!</v>
      </c>
    </row>
    <row r="14" spans="1:8">
      <c r="A14">
        <v>7</v>
      </c>
      <c r="B14" s="145" t="e">
        <f t="shared" si="0"/>
        <v>#REF!</v>
      </c>
      <c r="D14" s="146" t="s">
        <v>11</v>
      </c>
      <c r="E14">
        <v>7</v>
      </c>
      <c r="F14" s="145" t="e">
        <f t="shared" si="1"/>
        <v>#REF!</v>
      </c>
    </row>
    <row r="15" spans="1:8">
      <c r="A15">
        <v>8</v>
      </c>
      <c r="B15" s="145" t="e">
        <f t="shared" si="0"/>
        <v>#REF!</v>
      </c>
      <c r="D15" s="146" t="s">
        <v>12</v>
      </c>
      <c r="E15">
        <v>8</v>
      </c>
      <c r="F15" s="145" t="e">
        <f t="shared" si="1"/>
        <v>#REF!</v>
      </c>
    </row>
    <row r="16" spans="1:8">
      <c r="A16">
        <v>9</v>
      </c>
      <c r="B16" s="145" t="e">
        <f t="shared" si="0"/>
        <v>#REF!</v>
      </c>
      <c r="D16" s="146" t="s">
        <v>13</v>
      </c>
      <c r="E16">
        <v>9</v>
      </c>
      <c r="F16" s="145" t="e">
        <f t="shared" si="1"/>
        <v>#REF!</v>
      </c>
    </row>
    <row r="17" spans="1:6">
      <c r="A17">
        <v>10</v>
      </c>
      <c r="B17" s="145" t="e">
        <f t="shared" si="0"/>
        <v>#REF!</v>
      </c>
      <c r="D17" s="146" t="s">
        <v>14</v>
      </c>
      <c r="E17">
        <v>10</v>
      </c>
      <c r="F17" s="145" t="e">
        <f t="shared" si="1"/>
        <v>#REF!</v>
      </c>
    </row>
    <row r="18" spans="1:6">
      <c r="A18">
        <v>11</v>
      </c>
      <c r="B18" s="145" t="e">
        <f t="shared" si="0"/>
        <v>#REF!</v>
      </c>
      <c r="D18" s="146" t="s">
        <v>15</v>
      </c>
      <c r="E18">
        <v>11</v>
      </c>
      <c r="F18" s="145" t="e">
        <f t="shared" si="1"/>
        <v>#REF!</v>
      </c>
    </row>
    <row r="19" spans="1:6">
      <c r="A19">
        <v>12</v>
      </c>
      <c r="B19" s="145" t="e">
        <f t="shared" si="0"/>
        <v>#REF!</v>
      </c>
      <c r="D19" s="146" t="s">
        <v>16</v>
      </c>
      <c r="E19">
        <v>12</v>
      </c>
      <c r="F19" s="145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K47"/>
  <sheetViews>
    <sheetView topLeftCell="B2" zoomScale="48" zoomScaleNormal="48" workbookViewId="0">
      <selection activeCell="E19" sqref="E19"/>
    </sheetView>
  </sheetViews>
  <sheetFormatPr defaultColWidth="9.140625" defaultRowHeight="20.25"/>
  <cols>
    <col min="1" max="1" width="6.28515625" style="116" customWidth="1"/>
    <col min="2" max="2" width="40.85546875" style="116" customWidth="1"/>
    <col min="3" max="3" width="35.140625" style="116" customWidth="1"/>
    <col min="4" max="4" width="34.140625" style="116" customWidth="1"/>
    <col min="5" max="6" width="30.85546875" style="116" customWidth="1"/>
    <col min="7" max="7" width="37.28515625" style="116" customWidth="1"/>
    <col min="8" max="8" width="38.7109375" style="116" customWidth="1"/>
    <col min="9" max="9" width="32.42578125" style="116" customWidth="1"/>
    <col min="10" max="10" width="39.140625" style="116" bestFit="1" customWidth="1"/>
    <col min="11" max="11" width="14.7109375" style="116"/>
    <col min="12" max="16384" width="9.140625" style="116"/>
  </cols>
  <sheetData>
    <row r="1" spans="1:11" ht="30" customHeight="1">
      <c r="A1" s="160" t="s">
        <v>17</v>
      </c>
      <c r="B1" s="161"/>
      <c r="C1" s="161"/>
      <c r="D1" s="161"/>
      <c r="E1" s="161"/>
      <c r="F1" s="161"/>
      <c r="G1" s="161"/>
      <c r="H1" s="161"/>
    </row>
    <row r="2" spans="1:11" ht="30" customHeight="1">
      <c r="A2" s="162" t="s">
        <v>18</v>
      </c>
      <c r="B2" s="163"/>
      <c r="C2" s="163"/>
      <c r="D2" s="163"/>
      <c r="E2" s="163"/>
      <c r="F2" s="163"/>
      <c r="G2" s="163"/>
      <c r="H2" s="163"/>
    </row>
    <row r="3" spans="1:11" ht="30" customHeight="1">
      <c r="A3" s="162" t="s">
        <v>19</v>
      </c>
      <c r="B3" s="163"/>
      <c r="C3" s="163"/>
      <c r="D3" s="163"/>
      <c r="E3" s="163"/>
      <c r="F3" s="163"/>
      <c r="G3" s="163"/>
      <c r="H3" s="163"/>
    </row>
    <row r="4" spans="1:11" ht="40.5" customHeight="1">
      <c r="A4" s="164" t="s">
        <v>20</v>
      </c>
      <c r="B4" s="165"/>
      <c r="C4" s="165"/>
      <c r="D4" s="165"/>
      <c r="E4" s="165"/>
      <c r="F4" s="165"/>
      <c r="G4" s="165"/>
      <c r="H4" s="166"/>
    </row>
    <row r="5" spans="1:11" ht="40.5" customHeight="1">
      <c r="A5" s="152"/>
      <c r="B5" s="153"/>
      <c r="C5" s="153">
        <v>1</v>
      </c>
      <c r="D5" s="153">
        <v>2</v>
      </c>
      <c r="E5" s="150">
        <v>3</v>
      </c>
      <c r="F5" s="153" t="s">
        <v>999</v>
      </c>
      <c r="G5" s="153">
        <v>5</v>
      </c>
      <c r="H5" s="154" t="s">
        <v>1001</v>
      </c>
    </row>
    <row r="6" spans="1:11" ht="90" customHeight="1">
      <c r="A6" s="123" t="s">
        <v>21</v>
      </c>
      <c r="B6" s="124" t="s">
        <v>22</v>
      </c>
      <c r="C6" s="124" t="s">
        <v>23</v>
      </c>
      <c r="D6" s="125" t="s">
        <v>24</v>
      </c>
      <c r="E6" s="126" t="s">
        <v>25</v>
      </c>
      <c r="F6" s="125" t="s">
        <v>1000</v>
      </c>
      <c r="G6" s="124" t="s">
        <v>26</v>
      </c>
      <c r="H6" s="124" t="s">
        <v>27</v>
      </c>
    </row>
    <row r="7" spans="1:11" ht="30" customHeight="1">
      <c r="A7" s="1"/>
      <c r="B7" s="1"/>
      <c r="C7" s="147" t="s">
        <v>28</v>
      </c>
      <c r="D7" s="147" t="s">
        <v>28</v>
      </c>
      <c r="E7" s="147" t="s">
        <v>28</v>
      </c>
      <c r="F7" s="147" t="s">
        <v>28</v>
      </c>
      <c r="G7" s="147" t="s">
        <v>28</v>
      </c>
      <c r="H7" s="147" t="s">
        <v>28</v>
      </c>
      <c r="J7" s="129"/>
    </row>
    <row r="8" spans="1:11" ht="30" customHeight="1">
      <c r="A8" s="127">
        <v>1</v>
      </c>
      <c r="B8" s="127" t="s">
        <v>29</v>
      </c>
      <c r="C8" s="128">
        <v>613805036414.14404</v>
      </c>
      <c r="D8" s="128">
        <v>19544348055.032101</v>
      </c>
      <c r="E8" s="128">
        <v>5640238224</v>
      </c>
      <c r="F8" s="128">
        <f>SUM(D8:E8)</f>
        <v>25184586279.032101</v>
      </c>
      <c r="G8" s="48">
        <v>96091444286.576996</v>
      </c>
      <c r="H8" s="128">
        <f>SUM(C8,F8,G8)</f>
        <v>735081066979.75317</v>
      </c>
      <c r="I8" s="129"/>
      <c r="J8" s="129"/>
    </row>
    <row r="9" spans="1:11" ht="30" customHeight="1">
      <c r="A9" s="127">
        <v>2</v>
      </c>
      <c r="B9" s="127" t="s">
        <v>30</v>
      </c>
      <c r="C9" s="128">
        <v>311330117178.92798</v>
      </c>
      <c r="D9" s="130">
        <v>9913154518.4218006</v>
      </c>
      <c r="E9" s="128">
        <v>18800794080</v>
      </c>
      <c r="F9" s="128">
        <f t="shared" ref="F9:F24" si="0">SUM(D9:E9)</f>
        <v>28713948598.421799</v>
      </c>
      <c r="G9" s="130">
        <v>320304814288.59003</v>
      </c>
      <c r="H9" s="128">
        <f t="shared" ref="H9:H24" si="1">SUM(C9,F9,G9)</f>
        <v>660348880065.93982</v>
      </c>
      <c r="I9" s="131"/>
      <c r="J9" s="129"/>
    </row>
    <row r="10" spans="1:11" ht="30" customHeight="1">
      <c r="A10" s="127">
        <v>3</v>
      </c>
      <c r="B10" s="127" t="s">
        <v>31</v>
      </c>
      <c r="C10" s="128">
        <v>240022470579.56299</v>
      </c>
      <c r="D10" s="128">
        <v>7642626612.2563</v>
      </c>
      <c r="E10" s="130">
        <v>13160555856</v>
      </c>
      <c r="F10" s="128">
        <f t="shared" si="0"/>
        <v>20803182468.256302</v>
      </c>
      <c r="G10" s="130">
        <v>224213370002.013</v>
      </c>
      <c r="H10" s="128">
        <f t="shared" si="1"/>
        <v>485039023049.83228</v>
      </c>
      <c r="I10" s="129"/>
      <c r="J10" s="129"/>
    </row>
    <row r="11" spans="1:11" ht="30" customHeight="1">
      <c r="A11" s="127">
        <v>4</v>
      </c>
      <c r="B11" s="127" t="s">
        <v>32</v>
      </c>
      <c r="C11" s="128">
        <v>117714068331.595</v>
      </c>
      <c r="D11" s="128">
        <v>2645311318.5798001</v>
      </c>
      <c r="E11" s="128">
        <v>0</v>
      </c>
      <c r="F11" s="128">
        <f t="shared" si="0"/>
        <v>2645311318.5798001</v>
      </c>
      <c r="G11" s="130">
        <v>0</v>
      </c>
      <c r="H11" s="128">
        <f t="shared" si="1"/>
        <v>120359379650.1748</v>
      </c>
      <c r="I11" s="131"/>
      <c r="J11" s="131"/>
    </row>
    <row r="12" spans="1:11" ht="30" customHeight="1">
      <c r="A12" s="127">
        <v>5</v>
      </c>
      <c r="B12" s="127" t="s">
        <v>33</v>
      </c>
      <c r="C12" s="128">
        <v>24706029235.099998</v>
      </c>
      <c r="D12" s="128">
        <v>0</v>
      </c>
      <c r="E12" s="128">
        <v>0</v>
      </c>
      <c r="F12" s="128">
        <f t="shared" si="0"/>
        <v>0</v>
      </c>
      <c r="G12" s="130">
        <v>3186457644.79</v>
      </c>
      <c r="H12" s="128">
        <f t="shared" si="1"/>
        <v>27892486879.889999</v>
      </c>
      <c r="I12" s="131"/>
    </row>
    <row r="13" spans="1:11" ht="30" customHeight="1">
      <c r="A13" s="127">
        <v>6</v>
      </c>
      <c r="B13" s="132" t="s">
        <v>34</v>
      </c>
      <c r="C13" s="128">
        <v>69964260906.089996</v>
      </c>
      <c r="D13" s="128">
        <v>0</v>
      </c>
      <c r="E13" s="130">
        <v>1566732840</v>
      </c>
      <c r="F13" s="128">
        <f t="shared" si="0"/>
        <v>1566732840</v>
      </c>
      <c r="G13" s="130">
        <v>24331138084.470001</v>
      </c>
      <c r="H13" s="128">
        <f t="shared" si="1"/>
        <v>95862131830.559998</v>
      </c>
      <c r="I13" s="129"/>
    </row>
    <row r="14" spans="1:11" ht="30" customHeight="1">
      <c r="A14" s="127">
        <v>7</v>
      </c>
      <c r="B14" s="132" t="s">
        <v>35</v>
      </c>
      <c r="C14" s="128">
        <v>28926711506.880001</v>
      </c>
      <c r="D14" s="128">
        <v>0</v>
      </c>
      <c r="E14" s="130">
        <v>0</v>
      </c>
      <c r="F14" s="128">
        <f t="shared" si="0"/>
        <v>0</v>
      </c>
      <c r="G14" s="130">
        <v>0</v>
      </c>
      <c r="H14" s="128">
        <f t="shared" si="1"/>
        <v>28926711506.880001</v>
      </c>
      <c r="I14" s="129"/>
      <c r="J14" s="129"/>
      <c r="K14" s="131"/>
    </row>
    <row r="15" spans="1:11" ht="30" customHeight="1">
      <c r="A15" s="127">
        <v>8</v>
      </c>
      <c r="B15" s="132" t="s">
        <v>36</v>
      </c>
      <c r="C15" s="128">
        <v>50982588503.93</v>
      </c>
      <c r="D15" s="128">
        <v>0</v>
      </c>
      <c r="E15" s="130">
        <v>0</v>
      </c>
      <c r="F15" s="128">
        <f t="shared" si="0"/>
        <v>0</v>
      </c>
      <c r="G15" s="130">
        <v>0</v>
      </c>
      <c r="H15" s="128">
        <f t="shared" si="1"/>
        <v>50982588503.93</v>
      </c>
      <c r="I15" s="129"/>
    </row>
    <row r="16" spans="1:11" ht="40.5">
      <c r="A16" s="127">
        <v>9</v>
      </c>
      <c r="B16" s="132" t="s">
        <v>37</v>
      </c>
      <c r="C16" s="130">
        <v>100000000000</v>
      </c>
      <c r="D16" s="128">
        <v>0</v>
      </c>
      <c r="E16" s="130">
        <v>0</v>
      </c>
      <c r="F16" s="128">
        <f t="shared" si="0"/>
        <v>0</v>
      </c>
      <c r="G16" s="130">
        <v>0</v>
      </c>
      <c r="H16" s="128">
        <f t="shared" si="1"/>
        <v>100000000000</v>
      </c>
      <c r="I16" s="129"/>
    </row>
    <row r="17" spans="1:10" ht="40.5">
      <c r="A17" s="127">
        <v>10</v>
      </c>
      <c r="B17" s="132" t="s">
        <v>38</v>
      </c>
      <c r="C17" s="130">
        <v>18163078852.380001</v>
      </c>
      <c r="D17" s="128">
        <v>0</v>
      </c>
      <c r="E17" s="130">
        <v>0</v>
      </c>
      <c r="F17" s="128">
        <f t="shared" si="0"/>
        <v>0</v>
      </c>
      <c r="G17" s="130">
        <v>0</v>
      </c>
      <c r="H17" s="128">
        <f t="shared" si="1"/>
        <v>18163078852.380001</v>
      </c>
      <c r="I17" s="129"/>
    </row>
    <row r="18" spans="1:10" ht="42.75" customHeight="1">
      <c r="A18" s="127">
        <v>11</v>
      </c>
      <c r="B18" s="132" t="s">
        <v>39</v>
      </c>
      <c r="C18" s="130">
        <v>0</v>
      </c>
      <c r="D18" s="128">
        <v>0</v>
      </c>
      <c r="E18" s="130">
        <v>0</v>
      </c>
      <c r="F18" s="128">
        <f t="shared" si="0"/>
        <v>0</v>
      </c>
      <c r="G18" s="130">
        <v>19812668925.07</v>
      </c>
      <c r="H18" s="128">
        <f t="shared" si="1"/>
        <v>19812668925.07</v>
      </c>
      <c r="I18" s="129"/>
    </row>
    <row r="19" spans="1:10" ht="82.15" customHeight="1">
      <c r="A19" s="127">
        <v>12</v>
      </c>
      <c r="B19" s="132" t="s">
        <v>40</v>
      </c>
      <c r="C19" s="130">
        <v>1776376440.8199999</v>
      </c>
      <c r="D19" s="128">
        <v>0</v>
      </c>
      <c r="E19" s="130">
        <v>0</v>
      </c>
      <c r="F19" s="128">
        <f t="shared" si="0"/>
        <v>0</v>
      </c>
      <c r="G19" s="130">
        <v>0</v>
      </c>
      <c r="H19" s="128">
        <f t="shared" si="1"/>
        <v>1776376440.8199999</v>
      </c>
      <c r="I19" s="129"/>
    </row>
    <row r="20" spans="1:10" ht="42.75" customHeight="1">
      <c r="A20" s="127">
        <v>13</v>
      </c>
      <c r="B20" s="132" t="s">
        <v>41</v>
      </c>
      <c r="C20" s="130">
        <v>1156930428372.5601</v>
      </c>
      <c r="D20" s="128">
        <v>0</v>
      </c>
      <c r="E20" s="130">
        <v>0</v>
      </c>
      <c r="F20" s="128">
        <f t="shared" si="0"/>
        <v>0</v>
      </c>
      <c r="G20" s="130">
        <v>0</v>
      </c>
      <c r="H20" s="128">
        <f t="shared" si="1"/>
        <v>1156930428372.5601</v>
      </c>
    </row>
    <row r="21" spans="1:10" ht="42.75" customHeight="1">
      <c r="A21" s="127">
        <v>14</v>
      </c>
      <c r="B21" s="132" t="s">
        <v>42</v>
      </c>
      <c r="C21" s="130">
        <v>296270069.31</v>
      </c>
      <c r="D21" s="128"/>
      <c r="E21" s="130"/>
      <c r="F21" s="128">
        <f t="shared" si="0"/>
        <v>0</v>
      </c>
      <c r="G21" s="130"/>
      <c r="H21" s="128">
        <f t="shared" si="1"/>
        <v>296270069.31</v>
      </c>
    </row>
    <row r="22" spans="1:10" ht="61.9" customHeight="1">
      <c r="A22" s="127">
        <v>15</v>
      </c>
      <c r="B22" s="132" t="s">
        <v>43</v>
      </c>
      <c r="C22" s="130">
        <v>300000000000</v>
      </c>
      <c r="D22" s="130">
        <v>0</v>
      </c>
      <c r="E22" s="130">
        <v>0</v>
      </c>
      <c r="F22" s="128">
        <f t="shared" si="0"/>
        <v>0</v>
      </c>
      <c r="G22" s="130">
        <v>0</v>
      </c>
      <c r="H22" s="128">
        <f t="shared" si="1"/>
        <v>300000000000</v>
      </c>
    </row>
    <row r="23" spans="1:10" ht="61.9" customHeight="1">
      <c r="A23" s="127">
        <v>16</v>
      </c>
      <c r="B23" s="132" t="s">
        <v>44</v>
      </c>
      <c r="C23" s="130">
        <v>25000000000</v>
      </c>
      <c r="D23" s="130"/>
      <c r="E23" s="130"/>
      <c r="F23" s="128">
        <f t="shared" si="0"/>
        <v>0</v>
      </c>
      <c r="G23" s="130"/>
      <c r="H23" s="128">
        <f t="shared" si="1"/>
        <v>25000000000</v>
      </c>
    </row>
    <row r="24" spans="1:10" ht="43.9" customHeight="1">
      <c r="A24" s="127">
        <v>17</v>
      </c>
      <c r="B24" s="132" t="s">
        <v>45</v>
      </c>
      <c r="C24" s="130">
        <v>10510248987.200001</v>
      </c>
      <c r="D24" s="130">
        <v>0</v>
      </c>
      <c r="E24" s="130">
        <v>0</v>
      </c>
      <c r="F24" s="128">
        <f t="shared" si="0"/>
        <v>0</v>
      </c>
      <c r="G24" s="130">
        <v>0</v>
      </c>
      <c r="H24" s="128">
        <f t="shared" si="1"/>
        <v>10510248987.200001</v>
      </c>
    </row>
    <row r="25" spans="1:10" ht="30" customHeight="1">
      <c r="A25" s="127"/>
      <c r="B25" s="33" t="s">
        <v>46</v>
      </c>
      <c r="C25" s="130">
        <f>SUM(C8:C24)</f>
        <v>3070127685378.5005</v>
      </c>
      <c r="D25" s="130">
        <f t="shared" ref="D25:G25" si="2">SUM(D8:D24)</f>
        <v>39745440504.290009</v>
      </c>
      <c r="E25" s="130">
        <f t="shared" si="2"/>
        <v>39168321000</v>
      </c>
      <c r="F25" s="128">
        <f>SUM(D25:E25)</f>
        <v>78913761504.290009</v>
      </c>
      <c r="G25" s="130">
        <f t="shared" si="2"/>
        <v>687939893231.50989</v>
      </c>
      <c r="H25" s="128">
        <f>SUM(C25,F25,G25)</f>
        <v>3836981340114.3003</v>
      </c>
      <c r="I25" s="131"/>
    </row>
    <row r="26" spans="1:10" ht="50.25" customHeight="1">
      <c r="B26" s="133"/>
      <c r="C26" s="134"/>
      <c r="D26" s="134"/>
      <c r="E26" s="134"/>
      <c r="F26" s="134"/>
      <c r="G26" s="135"/>
      <c r="H26" s="131"/>
      <c r="I26" s="131"/>
    </row>
    <row r="27" spans="1:10" ht="35.1" customHeight="1">
      <c r="A27" s="167" t="s">
        <v>47</v>
      </c>
      <c r="B27" s="167"/>
      <c r="C27" s="167"/>
      <c r="D27" s="167"/>
      <c r="E27" s="167"/>
      <c r="F27" s="167"/>
      <c r="G27" s="167"/>
      <c r="H27" s="167"/>
    </row>
    <row r="28" spans="1:10" ht="48" customHeight="1">
      <c r="A28" s="168" t="s">
        <v>48</v>
      </c>
      <c r="B28" s="169"/>
      <c r="C28" s="169"/>
      <c r="D28" s="169"/>
      <c r="E28" s="169"/>
      <c r="F28" s="169"/>
      <c r="G28" s="169"/>
      <c r="H28" s="169"/>
      <c r="I28" s="169"/>
      <c r="J28" s="169"/>
    </row>
    <row r="29" spans="1:10" ht="30" customHeight="1">
      <c r="A29" s="136">
        <v>0</v>
      </c>
      <c r="B29" s="136">
        <v>1</v>
      </c>
      <c r="C29" s="136">
        <v>2</v>
      </c>
      <c r="D29" s="136">
        <v>3</v>
      </c>
      <c r="E29" s="136" t="s">
        <v>49</v>
      </c>
      <c r="F29" s="136">
        <v>5</v>
      </c>
      <c r="G29" s="136">
        <v>6</v>
      </c>
      <c r="H29" s="136">
        <v>7</v>
      </c>
      <c r="I29" s="136">
        <v>8</v>
      </c>
      <c r="J29" s="156" t="s">
        <v>1002</v>
      </c>
    </row>
    <row r="30" spans="1:10" ht="67.150000000000006" customHeight="1">
      <c r="A30" s="33" t="s">
        <v>50</v>
      </c>
      <c r="B30" s="33" t="s">
        <v>22</v>
      </c>
      <c r="C30" s="137" t="s">
        <v>51</v>
      </c>
      <c r="D30" s="33" t="s">
        <v>52</v>
      </c>
      <c r="E30" s="33" t="s">
        <v>53</v>
      </c>
      <c r="F30" s="125" t="s">
        <v>24</v>
      </c>
      <c r="G30" s="126" t="s">
        <v>25</v>
      </c>
      <c r="H30" s="126" t="s">
        <v>1000</v>
      </c>
      <c r="I30" s="126" t="s">
        <v>26</v>
      </c>
      <c r="J30" s="126" t="s">
        <v>27</v>
      </c>
    </row>
    <row r="31" spans="1:10" ht="22.5">
      <c r="A31" s="127"/>
      <c r="B31" s="127"/>
      <c r="C31" s="147" t="s">
        <v>28</v>
      </c>
      <c r="D31" s="147" t="s">
        <v>28</v>
      </c>
      <c r="E31" s="147" t="s">
        <v>28</v>
      </c>
      <c r="F31" s="147" t="s">
        <v>28</v>
      </c>
      <c r="G31" s="147" t="s">
        <v>28</v>
      </c>
      <c r="H31" s="147" t="s">
        <v>28</v>
      </c>
      <c r="I31" s="147" t="s">
        <v>28</v>
      </c>
      <c r="J31" s="147" t="s">
        <v>28</v>
      </c>
    </row>
    <row r="32" spans="1:10" ht="20.25" customHeight="1">
      <c r="A32" s="127">
        <v>1</v>
      </c>
      <c r="B32" s="127" t="s">
        <v>54</v>
      </c>
      <c r="C32" s="44">
        <v>565101447723.72803</v>
      </c>
      <c r="D32" s="138">
        <v>-107425856343.39</v>
      </c>
      <c r="E32" s="44">
        <f>C32+D32</f>
        <v>457675591380.33801</v>
      </c>
      <c r="F32" s="139">
        <v>17993562655.07</v>
      </c>
      <c r="G32" s="44">
        <v>5264222342.3999996</v>
      </c>
      <c r="H32" s="44">
        <f>SUM(F32:G32)</f>
        <v>23257784997.470001</v>
      </c>
      <c r="I32" s="44">
        <v>89685348000.805206</v>
      </c>
      <c r="J32" s="44">
        <f>SUM(E32,H32,I32)</f>
        <v>570618724378.61316</v>
      </c>
    </row>
    <row r="33" spans="1:10" ht="20.25" customHeight="1">
      <c r="A33" s="127">
        <v>2</v>
      </c>
      <c r="B33" s="127" t="s">
        <v>55</v>
      </c>
      <c r="C33" s="44">
        <v>11651576241.7264</v>
      </c>
      <c r="D33" s="138">
        <v>0</v>
      </c>
      <c r="E33" s="44">
        <f t="shared" ref="E33:E35" si="3">C33-D33</f>
        <v>11651576241.7264</v>
      </c>
      <c r="F33" s="44">
        <v>371001291.86000001</v>
      </c>
      <c r="G33" s="44">
        <v>0</v>
      </c>
      <c r="H33" s="44">
        <f t="shared" ref="H33:H36" si="4">SUM(F33:G33)</f>
        <v>371001291.86000001</v>
      </c>
      <c r="I33" s="44">
        <v>0</v>
      </c>
      <c r="J33" s="44">
        <f t="shared" ref="J33:J36" si="5">SUM(E33,H33,I33)</f>
        <v>12022577533.586401</v>
      </c>
    </row>
    <row r="34" spans="1:10" ht="20.25" customHeight="1">
      <c r="A34" s="127">
        <v>3</v>
      </c>
      <c r="B34" s="127" t="s">
        <v>56</v>
      </c>
      <c r="C34" s="44">
        <v>5825788120.8632002</v>
      </c>
      <c r="D34" s="138">
        <v>0</v>
      </c>
      <c r="E34" s="44">
        <f t="shared" si="3"/>
        <v>5825788120.8632002</v>
      </c>
      <c r="F34" s="44">
        <v>185500645.93000001</v>
      </c>
      <c r="G34" s="44">
        <v>0</v>
      </c>
      <c r="H34" s="44">
        <f t="shared" si="4"/>
        <v>185500645.93000001</v>
      </c>
      <c r="I34" s="44">
        <v>0</v>
      </c>
      <c r="J34" s="44">
        <f t="shared" si="5"/>
        <v>6011288766.7932005</v>
      </c>
    </row>
    <row r="35" spans="1:10" ht="40.5">
      <c r="A35" s="127">
        <v>4</v>
      </c>
      <c r="B35" s="132" t="s">
        <v>57</v>
      </c>
      <c r="C35" s="44">
        <v>19574648086.1003</v>
      </c>
      <c r="D35" s="138">
        <v>0</v>
      </c>
      <c r="E35" s="44">
        <f t="shared" si="3"/>
        <v>19574648086.1003</v>
      </c>
      <c r="F35" s="44">
        <v>623282170.32000005</v>
      </c>
      <c r="G35" s="44">
        <v>0</v>
      </c>
      <c r="H35" s="44">
        <f t="shared" si="4"/>
        <v>623282170.32000005</v>
      </c>
      <c r="I35" s="44">
        <v>0</v>
      </c>
      <c r="J35" s="44">
        <f t="shared" si="5"/>
        <v>20197930256.4203</v>
      </c>
    </row>
    <row r="36" spans="1:10" ht="21" customHeight="1">
      <c r="A36" s="127">
        <v>5</v>
      </c>
      <c r="B36" s="127" t="s">
        <v>58</v>
      </c>
      <c r="C36" s="44">
        <v>11651576241.7264</v>
      </c>
      <c r="D36" s="44">
        <v>-359874453</v>
      </c>
      <c r="E36" s="44">
        <f>C36+D36</f>
        <v>11291701788.7264</v>
      </c>
      <c r="F36" s="44">
        <v>371001291.86000001</v>
      </c>
      <c r="G36" s="44">
        <v>376015881.60000002</v>
      </c>
      <c r="H36" s="44">
        <f t="shared" si="4"/>
        <v>747017173.46000004</v>
      </c>
      <c r="I36" s="44">
        <v>6406096285.7718</v>
      </c>
      <c r="J36" s="44">
        <f t="shared" si="5"/>
        <v>18444815247.958202</v>
      </c>
    </row>
    <row r="37" spans="1:10" ht="36.75" customHeight="1" thickBot="1">
      <c r="A37" s="127"/>
      <c r="B37" s="1" t="s">
        <v>27</v>
      </c>
      <c r="C37" s="140">
        <f t="shared" ref="C37:E37" si="6">SUM(C32:C36)</f>
        <v>613805036414.14441</v>
      </c>
      <c r="D37" s="140">
        <f t="shared" si="6"/>
        <v>-107785730796.39</v>
      </c>
      <c r="E37" s="140">
        <f t="shared" si="6"/>
        <v>506019305617.75427</v>
      </c>
      <c r="F37" s="140">
        <f>SUM(F32:F36)</f>
        <v>19544348055.040001</v>
      </c>
      <c r="G37" s="140">
        <f>SUM(G32:G36)</f>
        <v>5640238224</v>
      </c>
      <c r="H37" s="155">
        <f>SUM(F37:G37)</f>
        <v>25184586279.040001</v>
      </c>
      <c r="I37" s="140">
        <f>SUM(I32:I36)</f>
        <v>96091444286.577011</v>
      </c>
      <c r="J37" s="155">
        <f>SUM(E37,H37,I37)</f>
        <v>627295336183.37122</v>
      </c>
    </row>
    <row r="38" spans="1:10" ht="21" thickTop="1">
      <c r="J38" s="135"/>
    </row>
    <row r="39" spans="1:10" ht="12.75" hidden="1" customHeight="1">
      <c r="A39" s="170" t="s">
        <v>59</v>
      </c>
      <c r="B39" s="170"/>
      <c r="C39" s="170"/>
    </row>
    <row r="40" spans="1:10">
      <c r="A40" s="171"/>
      <c r="B40" s="171"/>
      <c r="C40" s="171"/>
      <c r="G40" s="135"/>
      <c r="H40" s="135"/>
      <c r="I40" s="131"/>
      <c r="J40" s="131"/>
    </row>
    <row r="41" spans="1:10" ht="42.75" customHeight="1">
      <c r="B41" s="141"/>
      <c r="C41" s="142"/>
      <c r="E41" s="135"/>
      <c r="F41" s="135"/>
      <c r="G41" s="135"/>
      <c r="H41" s="131"/>
      <c r="I41" s="131"/>
    </row>
    <row r="42" spans="1:10">
      <c r="B42" s="141"/>
      <c r="C42" s="142"/>
      <c r="G42" s="135"/>
      <c r="I42" s="135"/>
    </row>
    <row r="43" spans="1:10">
      <c r="B43" s="142"/>
      <c r="C43" s="141"/>
      <c r="H43" s="135"/>
    </row>
    <row r="44" spans="1:10" ht="22.5">
      <c r="A44" s="163" t="s">
        <v>60</v>
      </c>
      <c r="B44" s="163"/>
      <c r="C44" s="163"/>
      <c r="D44" s="163"/>
      <c r="E44" s="163"/>
      <c r="F44" s="163"/>
      <c r="G44" s="163"/>
      <c r="H44" s="163"/>
      <c r="I44" s="163"/>
    </row>
    <row r="45" spans="1:10" ht="35.25" customHeight="1">
      <c r="A45" s="163" t="s">
        <v>61</v>
      </c>
      <c r="B45" s="163"/>
      <c r="C45" s="163"/>
      <c r="D45" s="163"/>
      <c r="E45" s="163"/>
      <c r="F45" s="163"/>
      <c r="G45" s="163"/>
      <c r="H45" s="163"/>
      <c r="I45" s="163"/>
    </row>
    <row r="46" spans="1:10" ht="30.75" customHeight="1">
      <c r="A46" s="163" t="s">
        <v>62</v>
      </c>
      <c r="B46" s="163"/>
      <c r="C46" s="163"/>
      <c r="D46" s="163"/>
      <c r="E46" s="163"/>
      <c r="F46" s="163"/>
      <c r="G46" s="163"/>
      <c r="H46" s="163"/>
      <c r="I46" s="163"/>
    </row>
    <row r="47" spans="1:10" ht="22.5">
      <c r="A47" s="163" t="s">
        <v>63</v>
      </c>
      <c r="B47" s="163"/>
      <c r="C47" s="163"/>
      <c r="D47" s="163"/>
      <c r="E47" s="163"/>
      <c r="F47" s="163"/>
      <c r="G47" s="163"/>
      <c r="H47" s="163"/>
      <c r="I47" s="163"/>
    </row>
  </sheetData>
  <mergeCells count="12">
    <mergeCell ref="A46:I46"/>
    <mergeCell ref="A47:I47"/>
    <mergeCell ref="A28:J28"/>
    <mergeCell ref="A39:C39"/>
    <mergeCell ref="A40:C40"/>
    <mergeCell ref="A44:I44"/>
    <mergeCell ref="A45:I45"/>
    <mergeCell ref="A1:H1"/>
    <mergeCell ref="A2:H2"/>
    <mergeCell ref="A3:H3"/>
    <mergeCell ref="A4:H4"/>
    <mergeCell ref="A27:H27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3"/>
  <sheetViews>
    <sheetView tabSelected="1" topLeftCell="B1" workbookViewId="0">
      <pane xSplit="2" ySplit="8" topLeftCell="R40" activePane="bottomRight" state="frozen"/>
      <selection pane="topRight"/>
      <selection pane="bottomLeft"/>
      <selection pane="bottomRight" activeCell="W9" sqref="W9:W45"/>
    </sheetView>
  </sheetViews>
  <sheetFormatPr defaultColWidth="8.85546875" defaultRowHeight="12.75"/>
  <cols>
    <col min="1" max="1" width="4.140625" style="16" customWidth="1"/>
    <col min="2" max="2" width="20" style="16" customWidth="1"/>
    <col min="3" max="3" width="7.42578125" style="16" customWidth="1"/>
    <col min="4" max="4" width="25.5703125" style="16" customWidth="1"/>
    <col min="5" max="5" width="23.7109375" style="16" customWidth="1"/>
    <col min="6" max="6" width="28.28515625" style="16" customWidth="1"/>
    <col min="7" max="7" width="21.28515625" style="16" customWidth="1"/>
    <col min="8" max="8" width="24.42578125" style="16" customWidth="1"/>
    <col min="9" max="9" width="22.7109375" style="16" customWidth="1"/>
    <col min="10" max="15" width="25.5703125" style="16" customWidth="1"/>
    <col min="16" max="18" width="22" style="16" customWidth="1"/>
    <col min="19" max="19" width="22.7109375" style="16" customWidth="1"/>
    <col min="20" max="21" width="22" style="16" customWidth="1"/>
    <col min="22" max="22" width="28" style="16" customWidth="1"/>
    <col min="23" max="23" width="29.42578125" style="16" customWidth="1"/>
    <col min="24" max="24" width="9.5703125" style="16" customWidth="1"/>
    <col min="25" max="25" width="8.85546875" style="16"/>
    <col min="26" max="26" width="16.28515625" style="16" customWidth="1"/>
    <col min="27" max="27" width="16.85546875" style="16" customWidth="1"/>
    <col min="28" max="28" width="21" style="16" customWidth="1"/>
    <col min="29" max="29" width="8.85546875" style="16"/>
    <col min="30" max="30" width="17.42578125" style="16" customWidth="1"/>
    <col min="31" max="31" width="12.28515625" style="16" customWidth="1"/>
    <col min="32" max="32" width="17.85546875" style="16" customWidth="1"/>
    <col min="33" max="34" width="8.85546875" style="16"/>
    <col min="35" max="35" width="17.85546875" style="16" customWidth="1"/>
    <col min="36" max="36" width="16.28515625" style="16" customWidth="1"/>
    <col min="37" max="37" width="17.85546875" style="16" customWidth="1"/>
    <col min="38" max="16384" width="8.85546875" style="16"/>
  </cols>
  <sheetData>
    <row r="1" spans="1:37" ht="25.5">
      <c r="A1" s="172" t="s">
        <v>64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</row>
    <row r="2" spans="1:37" ht="25.5">
      <c r="A2" s="172" t="s">
        <v>65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</row>
    <row r="3" spans="1:37" ht="18" customHeight="1">
      <c r="A3" s="173" t="s">
        <v>66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37" ht="18.75">
      <c r="A4" s="174" t="s">
        <v>67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67"/>
    </row>
    <row r="5" spans="1:37" ht="15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 t="s">
        <v>68</v>
      </c>
      <c r="G5" s="7">
        <v>7</v>
      </c>
      <c r="H5" s="7">
        <v>8</v>
      </c>
      <c r="I5" s="7">
        <v>9</v>
      </c>
      <c r="J5" s="7" t="s">
        <v>69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158" t="s">
        <v>1004</v>
      </c>
      <c r="W5" s="158" t="s">
        <v>1003</v>
      </c>
      <c r="X5" s="106"/>
    </row>
    <row r="6" spans="1:37" ht="19.899999999999999" customHeight="1">
      <c r="A6" s="178" t="s">
        <v>50</v>
      </c>
      <c r="B6" s="178" t="s">
        <v>22</v>
      </c>
      <c r="C6" s="178" t="s">
        <v>70</v>
      </c>
      <c r="D6" s="178" t="s">
        <v>71</v>
      </c>
      <c r="E6" s="178" t="s">
        <v>72</v>
      </c>
      <c r="F6" s="178" t="s">
        <v>73</v>
      </c>
      <c r="G6" s="175" t="s">
        <v>74</v>
      </c>
      <c r="H6" s="176"/>
      <c r="I6" s="177"/>
      <c r="J6" s="178" t="s">
        <v>53</v>
      </c>
      <c r="K6" s="180" t="s">
        <v>75</v>
      </c>
      <c r="L6" s="180" t="s">
        <v>76</v>
      </c>
      <c r="M6" s="180" t="s">
        <v>77</v>
      </c>
      <c r="N6" s="178" t="s">
        <v>25</v>
      </c>
      <c r="O6" s="151"/>
      <c r="P6" s="178" t="s">
        <v>78</v>
      </c>
      <c r="Q6" s="178" t="s">
        <v>79</v>
      </c>
      <c r="R6" s="178" t="s">
        <v>80</v>
      </c>
      <c r="S6" s="178" t="s">
        <v>81</v>
      </c>
      <c r="T6" s="178" t="s">
        <v>82</v>
      </c>
      <c r="U6" s="178" t="s">
        <v>83</v>
      </c>
      <c r="V6" s="178" t="s">
        <v>84</v>
      </c>
      <c r="W6" s="178" t="s">
        <v>85</v>
      </c>
      <c r="X6" s="183" t="s">
        <v>50</v>
      </c>
    </row>
    <row r="7" spans="1:37" ht="50.25" customHeight="1">
      <c r="A7" s="179"/>
      <c r="B7" s="179"/>
      <c r="C7" s="179"/>
      <c r="D7" s="179"/>
      <c r="E7" s="179"/>
      <c r="F7" s="179"/>
      <c r="G7" s="105" t="s">
        <v>86</v>
      </c>
      <c r="H7" s="105" t="s">
        <v>87</v>
      </c>
      <c r="I7" s="105" t="s">
        <v>88</v>
      </c>
      <c r="J7" s="179"/>
      <c r="K7" s="181"/>
      <c r="L7" s="181"/>
      <c r="M7" s="181"/>
      <c r="N7" s="179"/>
      <c r="O7" s="157" t="s">
        <v>1000</v>
      </c>
      <c r="P7" s="179"/>
      <c r="Q7" s="179"/>
      <c r="R7" s="179"/>
      <c r="S7" s="179"/>
      <c r="T7" s="179"/>
      <c r="U7" s="179"/>
      <c r="V7" s="179"/>
      <c r="W7" s="179"/>
      <c r="X7" s="184"/>
    </row>
    <row r="8" spans="1:37" ht="21" customHeight="1">
      <c r="A8" s="106"/>
      <c r="B8" s="106"/>
      <c r="C8" s="106"/>
      <c r="D8" s="148" t="s">
        <v>28</v>
      </c>
      <c r="E8" s="148" t="s">
        <v>28</v>
      </c>
      <c r="F8" s="148" t="s">
        <v>28</v>
      </c>
      <c r="G8" s="148" t="s">
        <v>28</v>
      </c>
      <c r="H8" s="148" t="s">
        <v>28</v>
      </c>
      <c r="I8" s="148" t="s">
        <v>28</v>
      </c>
      <c r="J8" s="148" t="s">
        <v>28</v>
      </c>
      <c r="K8" s="148" t="s">
        <v>28</v>
      </c>
      <c r="L8" s="148" t="s">
        <v>28</v>
      </c>
      <c r="M8" s="148" t="s">
        <v>28</v>
      </c>
      <c r="N8" s="148" t="s">
        <v>28</v>
      </c>
      <c r="O8" s="148" t="s">
        <v>28</v>
      </c>
      <c r="P8" s="148" t="s">
        <v>28</v>
      </c>
      <c r="Q8" s="148" t="s">
        <v>28</v>
      </c>
      <c r="R8" s="148" t="s">
        <v>28</v>
      </c>
      <c r="S8" s="148" t="s">
        <v>28</v>
      </c>
      <c r="T8" s="148" t="s">
        <v>28</v>
      </c>
      <c r="U8" s="148" t="s">
        <v>28</v>
      </c>
      <c r="V8" s="148" t="s">
        <v>28</v>
      </c>
      <c r="W8" s="148" t="s">
        <v>28</v>
      </c>
      <c r="X8" s="106"/>
    </row>
    <row r="9" spans="1:37" ht="30" customHeight="1">
      <c r="A9" s="106">
        <v>1</v>
      </c>
      <c r="B9" s="107" t="s">
        <v>89</v>
      </c>
      <c r="C9" s="108">
        <v>17</v>
      </c>
      <c r="D9" s="109">
        <v>7480623238.5127802</v>
      </c>
      <c r="E9" s="109">
        <v>1268047152.9809</v>
      </c>
      <c r="F9" s="110">
        <f>D9+E9</f>
        <v>8748670391.493681</v>
      </c>
      <c r="G9" s="109">
        <v>463840668.67000002</v>
      </c>
      <c r="H9" s="109">
        <v>0</v>
      </c>
      <c r="I9" s="109">
        <f>635757373.49-H9-G9</f>
        <v>171916704.81999999</v>
      </c>
      <c r="J9" s="109">
        <f>F9-G9-H9-I9</f>
        <v>8112913018.0036812</v>
      </c>
      <c r="K9" s="109">
        <v>238192741.28999999</v>
      </c>
      <c r="L9" s="109">
        <v>34133699.25</v>
      </c>
      <c r="M9" s="109">
        <f>K9+L9</f>
        <v>272326440.53999996</v>
      </c>
      <c r="N9" s="109">
        <v>434125884.67339998</v>
      </c>
      <c r="O9" s="109">
        <f>SUM(M9:N9)</f>
        <v>706452325.21339989</v>
      </c>
      <c r="P9" s="109">
        <v>213751827.1329</v>
      </c>
      <c r="Q9" s="109">
        <f t="shared" ref="Q9:Q15" si="0">P9/2</f>
        <v>106875913.56645</v>
      </c>
      <c r="R9" s="109">
        <f t="shared" ref="R9:R44" si="1">P9-Q9</f>
        <v>106875913.56645</v>
      </c>
      <c r="S9" s="109">
        <v>6531754867.3859997</v>
      </c>
      <c r="T9" s="109">
        <v>0</v>
      </c>
      <c r="U9" s="109">
        <f t="shared" ref="U9:U44" si="2">S9-T9</f>
        <v>6531754867.3859997</v>
      </c>
      <c r="V9" s="120">
        <f>F9+N9+P9+S9+M9</f>
        <v>16200629411.225983</v>
      </c>
      <c r="W9" s="121">
        <f>J9+N9+R9+U9+M9</f>
        <v>15457996124.169529</v>
      </c>
      <c r="X9" s="106">
        <v>1</v>
      </c>
      <c r="Z9" s="29"/>
      <c r="AK9" s="103">
        <v>0</v>
      </c>
    </row>
    <row r="10" spans="1:37" ht="30" customHeight="1">
      <c r="A10" s="106">
        <v>2</v>
      </c>
      <c r="B10" s="107" t="s">
        <v>90</v>
      </c>
      <c r="C10" s="111">
        <v>21</v>
      </c>
      <c r="D10" s="109">
        <v>7958096710.04918</v>
      </c>
      <c r="E10" s="109">
        <v>0</v>
      </c>
      <c r="F10" s="110">
        <f t="shared" ref="F10:F44" si="3">D10+E10</f>
        <v>7958096710.04918</v>
      </c>
      <c r="G10" s="109">
        <v>825432002.50999999</v>
      </c>
      <c r="H10" s="109">
        <v>0</v>
      </c>
      <c r="I10" s="109">
        <f>1068023279.89-H10-G10</f>
        <v>242591277.38</v>
      </c>
      <c r="J10" s="109">
        <f t="shared" ref="J10:J44" si="4">F10-G10-H10-I10</f>
        <v>6890073430.1591797</v>
      </c>
      <c r="K10" s="109">
        <v>253396115.59</v>
      </c>
      <c r="L10" s="109">
        <v>0</v>
      </c>
      <c r="M10" s="109">
        <f t="shared" ref="M10:M44" si="5">K10+L10</f>
        <v>253396115.59</v>
      </c>
      <c r="N10" s="109">
        <v>409311549.38730001</v>
      </c>
      <c r="O10" s="109">
        <f t="shared" ref="O10:O45" si="6">SUM(M10:N10)</f>
        <v>662707664.97730005</v>
      </c>
      <c r="P10" s="109">
        <v>227395185.94069999</v>
      </c>
      <c r="Q10" s="109">
        <v>0</v>
      </c>
      <c r="R10" s="109">
        <f t="shared" si="1"/>
        <v>227395185.94069999</v>
      </c>
      <c r="S10" s="109">
        <v>7022848715.0060997</v>
      </c>
      <c r="T10" s="109">
        <v>0</v>
      </c>
      <c r="U10" s="109">
        <f t="shared" si="2"/>
        <v>7022848715.0060997</v>
      </c>
      <c r="V10" s="120">
        <f t="shared" ref="V10:V44" si="7">F10+N10+P10+S10+M10</f>
        <v>15871048275.97328</v>
      </c>
      <c r="W10" s="121">
        <f t="shared" ref="W10:W44" si="8">J10+N10+R10+U10+M10</f>
        <v>14803024996.083279</v>
      </c>
      <c r="X10" s="106">
        <v>2</v>
      </c>
      <c r="AK10" s="103">
        <v>0</v>
      </c>
    </row>
    <row r="11" spans="1:37" ht="30" customHeight="1">
      <c r="A11" s="106">
        <v>3</v>
      </c>
      <c r="B11" s="107" t="s">
        <v>91</v>
      </c>
      <c r="C11" s="111">
        <v>31</v>
      </c>
      <c r="D11" s="109">
        <v>8032050677.3571196</v>
      </c>
      <c r="E11" s="109">
        <v>23737810845.979401</v>
      </c>
      <c r="F11" s="110">
        <f t="shared" si="3"/>
        <v>31769861523.336521</v>
      </c>
      <c r="G11" s="109">
        <v>294513930.89999998</v>
      </c>
      <c r="H11" s="109">
        <v>0</v>
      </c>
      <c r="I11" s="109">
        <f>1228829849.74-H11-G11</f>
        <v>934315918.84000003</v>
      </c>
      <c r="J11" s="109">
        <f t="shared" si="4"/>
        <v>30541031673.596519</v>
      </c>
      <c r="K11" s="109">
        <v>255750905.78</v>
      </c>
      <c r="L11" s="109">
        <v>569456904.24000001</v>
      </c>
      <c r="M11" s="109">
        <f t="shared" si="5"/>
        <v>825207810.01999998</v>
      </c>
      <c r="N11" s="109">
        <v>451221761.4745</v>
      </c>
      <c r="O11" s="109">
        <f t="shared" si="6"/>
        <v>1276429571.4944999</v>
      </c>
      <c r="P11" s="109">
        <v>229508351.53290001</v>
      </c>
      <c r="Q11" s="109">
        <f t="shared" si="0"/>
        <v>114754175.76645</v>
      </c>
      <c r="R11" s="109">
        <f t="shared" si="1"/>
        <v>114754175.76645</v>
      </c>
      <c r="S11" s="109">
        <v>8453263543.3684998</v>
      </c>
      <c r="T11" s="109">
        <v>0</v>
      </c>
      <c r="U11" s="109">
        <f t="shared" si="2"/>
        <v>8453263543.3684998</v>
      </c>
      <c r="V11" s="120">
        <f t="shared" si="7"/>
        <v>41729062989.732414</v>
      </c>
      <c r="W11" s="121">
        <f t="shared" si="8"/>
        <v>40385478964.22596</v>
      </c>
      <c r="X11" s="106">
        <v>3</v>
      </c>
      <c r="AK11" s="103">
        <v>0</v>
      </c>
    </row>
    <row r="12" spans="1:37" ht="30" customHeight="1">
      <c r="A12" s="106">
        <v>4</v>
      </c>
      <c r="B12" s="107" t="s">
        <v>92</v>
      </c>
      <c r="C12" s="111">
        <v>21</v>
      </c>
      <c r="D12" s="109">
        <v>7943188152.7613401</v>
      </c>
      <c r="E12" s="109">
        <v>1849842337.9698</v>
      </c>
      <c r="F12" s="110">
        <f t="shared" si="3"/>
        <v>9793030490.7311401</v>
      </c>
      <c r="G12" s="109">
        <v>512961167.07999998</v>
      </c>
      <c r="H12" s="109">
        <v>0</v>
      </c>
      <c r="I12" s="109">
        <f>551502149.2-H12-G12</f>
        <v>38540982.120000064</v>
      </c>
      <c r="J12" s="109">
        <f t="shared" si="4"/>
        <v>9241528341.5311394</v>
      </c>
      <c r="K12" s="109">
        <v>252921407.80000001</v>
      </c>
      <c r="L12" s="109">
        <v>43184372.299999997</v>
      </c>
      <c r="M12" s="109">
        <f t="shared" si="5"/>
        <v>296105780.10000002</v>
      </c>
      <c r="N12" s="109">
        <v>536782871.76950002</v>
      </c>
      <c r="O12" s="109">
        <f t="shared" si="6"/>
        <v>832888651.86950004</v>
      </c>
      <c r="P12" s="109">
        <v>226969187.83109999</v>
      </c>
      <c r="Q12" s="109">
        <v>0</v>
      </c>
      <c r="R12" s="109">
        <f t="shared" si="1"/>
        <v>226969187.83109999</v>
      </c>
      <c r="S12" s="109">
        <v>7970210152.8919001</v>
      </c>
      <c r="T12" s="109">
        <v>0</v>
      </c>
      <c r="U12" s="109">
        <f t="shared" si="2"/>
        <v>7970210152.8919001</v>
      </c>
      <c r="V12" s="120">
        <f t="shared" si="7"/>
        <v>18823098483.323639</v>
      </c>
      <c r="W12" s="121">
        <f t="shared" si="8"/>
        <v>18271596334.123638</v>
      </c>
      <c r="X12" s="106">
        <v>4</v>
      </c>
      <c r="AK12" s="103">
        <v>0</v>
      </c>
    </row>
    <row r="13" spans="1:37" ht="30" customHeight="1">
      <c r="A13" s="106">
        <v>5</v>
      </c>
      <c r="B13" s="107" t="s">
        <v>93</v>
      </c>
      <c r="C13" s="111">
        <v>20</v>
      </c>
      <c r="D13" s="109">
        <v>9555921475.7930107</v>
      </c>
      <c r="E13" s="109">
        <v>0</v>
      </c>
      <c r="F13" s="110">
        <f t="shared" si="3"/>
        <v>9555921475.7930107</v>
      </c>
      <c r="G13" s="109">
        <v>1470683469.77</v>
      </c>
      <c r="H13" s="109">
        <v>958822872.39999998</v>
      </c>
      <c r="I13" s="109">
        <f>3662760099.77-H13-G13</f>
        <v>1233253757.5999999</v>
      </c>
      <c r="J13" s="109">
        <f t="shared" si="4"/>
        <v>5893161376.0230103</v>
      </c>
      <c r="K13" s="109">
        <v>304272927.44</v>
      </c>
      <c r="L13" s="109">
        <v>0</v>
      </c>
      <c r="M13" s="109">
        <f t="shared" si="5"/>
        <v>304272927.44</v>
      </c>
      <c r="N13" s="109">
        <v>467150387.7123</v>
      </c>
      <c r="O13" s="109">
        <f t="shared" si="6"/>
        <v>771423315.1523</v>
      </c>
      <c r="P13" s="109">
        <v>273051537.32029998</v>
      </c>
      <c r="Q13" s="109">
        <v>0</v>
      </c>
      <c r="R13" s="109">
        <f t="shared" si="1"/>
        <v>273051537.32029998</v>
      </c>
      <c r="S13" s="109">
        <v>7965779309.6091003</v>
      </c>
      <c r="T13" s="109">
        <v>0</v>
      </c>
      <c r="U13" s="109">
        <f t="shared" si="2"/>
        <v>7965779309.6091003</v>
      </c>
      <c r="V13" s="120">
        <f t="shared" si="7"/>
        <v>18566175637.874706</v>
      </c>
      <c r="W13" s="121">
        <f t="shared" si="8"/>
        <v>14903415538.104712</v>
      </c>
      <c r="X13" s="106">
        <v>5</v>
      </c>
      <c r="AK13" s="103">
        <v>0</v>
      </c>
    </row>
    <row r="14" spans="1:37" ht="30" customHeight="1">
      <c r="A14" s="106">
        <v>6</v>
      </c>
      <c r="B14" s="107" t="s">
        <v>94</v>
      </c>
      <c r="C14" s="111">
        <v>8</v>
      </c>
      <c r="D14" s="109">
        <v>7068665791.0663996</v>
      </c>
      <c r="E14" s="109">
        <v>26407108692.5672</v>
      </c>
      <c r="F14" s="110">
        <f t="shared" si="3"/>
        <v>33475774483.633598</v>
      </c>
      <c r="G14" s="109">
        <v>289148452.83999997</v>
      </c>
      <c r="H14" s="109">
        <v>0</v>
      </c>
      <c r="I14" s="109">
        <f>1591406097.82-H14-G14</f>
        <v>1302257644.98</v>
      </c>
      <c r="J14" s="109">
        <f t="shared" si="4"/>
        <v>31884368385.813599</v>
      </c>
      <c r="K14" s="109">
        <v>225075482.13</v>
      </c>
      <c r="L14" s="109">
        <v>562577664.86000001</v>
      </c>
      <c r="M14" s="109">
        <f t="shared" si="5"/>
        <v>787653146.99000001</v>
      </c>
      <c r="N14" s="109">
        <v>346498495.95840001</v>
      </c>
      <c r="O14" s="109">
        <f t="shared" si="6"/>
        <v>1134151642.9484</v>
      </c>
      <c r="P14" s="109">
        <v>201980527.56560001</v>
      </c>
      <c r="Q14" s="109">
        <f t="shared" si="0"/>
        <v>100990263.7828</v>
      </c>
      <c r="R14" s="109">
        <f t="shared" si="1"/>
        <v>100990263.7828</v>
      </c>
      <c r="S14" s="109">
        <v>8404950804.8486004</v>
      </c>
      <c r="T14" s="109">
        <v>0</v>
      </c>
      <c r="U14" s="109">
        <f t="shared" si="2"/>
        <v>8404950804.8486004</v>
      </c>
      <c r="V14" s="120">
        <f t="shared" si="7"/>
        <v>43216857458.996201</v>
      </c>
      <c r="W14" s="121">
        <f t="shared" si="8"/>
        <v>41524461097.393394</v>
      </c>
      <c r="X14" s="106">
        <v>6</v>
      </c>
      <c r="AK14" s="103">
        <v>0</v>
      </c>
    </row>
    <row r="15" spans="1:37" ht="30" customHeight="1">
      <c r="A15" s="106">
        <v>7</v>
      </c>
      <c r="B15" s="107" t="s">
        <v>95</v>
      </c>
      <c r="C15" s="111">
        <v>23</v>
      </c>
      <c r="D15" s="109">
        <v>8959294116.8547802</v>
      </c>
      <c r="E15" s="109">
        <v>0</v>
      </c>
      <c r="F15" s="110">
        <f t="shared" si="3"/>
        <v>8959294116.8547802</v>
      </c>
      <c r="G15" s="109">
        <v>184313296.00999999</v>
      </c>
      <c r="H15" s="109">
        <v>0</v>
      </c>
      <c r="I15" s="109">
        <f>373667801.18-H15-G15</f>
        <v>189354505.17000002</v>
      </c>
      <c r="J15" s="109">
        <f t="shared" si="4"/>
        <v>8585626315.6747799</v>
      </c>
      <c r="K15" s="109">
        <v>285275538.91000003</v>
      </c>
      <c r="L15" s="109">
        <v>0</v>
      </c>
      <c r="M15" s="109">
        <f t="shared" si="5"/>
        <v>285275538.91000003</v>
      </c>
      <c r="N15" s="109">
        <v>453404322.9332</v>
      </c>
      <c r="O15" s="109">
        <f t="shared" si="6"/>
        <v>738679861.84319997</v>
      </c>
      <c r="P15" s="109">
        <v>256003467.39039999</v>
      </c>
      <c r="Q15" s="109">
        <f t="shared" si="0"/>
        <v>128001733.6952</v>
      </c>
      <c r="R15" s="109">
        <f t="shared" si="1"/>
        <v>128001733.6952</v>
      </c>
      <c r="S15" s="109">
        <v>7839698224.2400999</v>
      </c>
      <c r="T15" s="109">
        <v>0</v>
      </c>
      <c r="U15" s="109">
        <f t="shared" si="2"/>
        <v>7839698224.2400999</v>
      </c>
      <c r="V15" s="120">
        <f t="shared" si="7"/>
        <v>17793675670.32848</v>
      </c>
      <c r="W15" s="121">
        <f t="shared" si="8"/>
        <v>17292006135.453281</v>
      </c>
      <c r="X15" s="106">
        <v>7</v>
      </c>
      <c r="AK15" s="103">
        <v>0</v>
      </c>
    </row>
    <row r="16" spans="1:37" ht="30" customHeight="1">
      <c r="A16" s="106">
        <v>8</v>
      </c>
      <c r="B16" s="107" t="s">
        <v>96</v>
      </c>
      <c r="C16" s="111">
        <v>27</v>
      </c>
      <c r="D16" s="109">
        <v>9925613889.0586491</v>
      </c>
      <c r="E16" s="109">
        <v>0</v>
      </c>
      <c r="F16" s="110">
        <f t="shared" si="3"/>
        <v>9925613889.0586491</v>
      </c>
      <c r="G16" s="109">
        <v>226266346.93000001</v>
      </c>
      <c r="H16" s="109">
        <v>0</v>
      </c>
      <c r="I16" s="109">
        <f>303409162.59-H16-G16</f>
        <v>77142815.659999967</v>
      </c>
      <c r="J16" s="109">
        <f t="shared" si="4"/>
        <v>9622204726.4686489</v>
      </c>
      <c r="K16" s="109">
        <v>316044413.13</v>
      </c>
      <c r="L16" s="109">
        <v>0</v>
      </c>
      <c r="M16" s="109">
        <f t="shared" si="5"/>
        <v>316044413.13</v>
      </c>
      <c r="N16" s="109">
        <v>455119029.38679999</v>
      </c>
      <c r="O16" s="109">
        <f t="shared" si="6"/>
        <v>771163442.51679993</v>
      </c>
      <c r="P16" s="109">
        <v>283615152.98369998</v>
      </c>
      <c r="Q16" s="109">
        <v>0</v>
      </c>
      <c r="R16" s="109">
        <f t="shared" si="1"/>
        <v>283615152.98369998</v>
      </c>
      <c r="S16" s="109">
        <v>7603412552.1398001</v>
      </c>
      <c r="T16" s="109">
        <v>0</v>
      </c>
      <c r="U16" s="109">
        <f t="shared" si="2"/>
        <v>7603412552.1398001</v>
      </c>
      <c r="V16" s="120">
        <f t="shared" si="7"/>
        <v>18583805036.698952</v>
      </c>
      <c r="W16" s="121">
        <f t="shared" si="8"/>
        <v>18280395874.108952</v>
      </c>
      <c r="X16" s="106">
        <v>8</v>
      </c>
      <c r="AK16" s="103">
        <v>0</v>
      </c>
    </row>
    <row r="17" spans="1:37" ht="30" customHeight="1">
      <c r="A17" s="106">
        <v>9</v>
      </c>
      <c r="B17" s="107" t="s">
        <v>97</v>
      </c>
      <c r="C17" s="111">
        <v>18</v>
      </c>
      <c r="D17" s="109">
        <v>8033420474.2614698</v>
      </c>
      <c r="E17" s="109">
        <v>0</v>
      </c>
      <c r="F17" s="110">
        <f t="shared" si="3"/>
        <v>8033420474.2614698</v>
      </c>
      <c r="G17" s="109">
        <v>1908417057.7</v>
      </c>
      <c r="H17" s="109">
        <v>1053652837.6799999</v>
      </c>
      <c r="I17" s="109">
        <f>3412436713.42-H17-G17</f>
        <v>450366818.0400002</v>
      </c>
      <c r="J17" s="109">
        <f t="shared" si="4"/>
        <v>4620983760.8414698</v>
      </c>
      <c r="K17" s="109">
        <v>255794521.88999999</v>
      </c>
      <c r="L17" s="109">
        <v>0</v>
      </c>
      <c r="M17" s="109">
        <f t="shared" si="5"/>
        <v>255794521.88999999</v>
      </c>
      <c r="N17" s="109">
        <v>405185329.49190003</v>
      </c>
      <c r="O17" s="109">
        <f t="shared" si="6"/>
        <v>660979851.38190007</v>
      </c>
      <c r="P17" s="109">
        <v>229547492.20089999</v>
      </c>
      <c r="Q17" s="109">
        <f t="shared" ref="Q17:Q20" si="9">P17/2</f>
        <v>114773746.10044999</v>
      </c>
      <c r="R17" s="109">
        <f t="shared" si="1"/>
        <v>114773746.10044999</v>
      </c>
      <c r="S17" s="109">
        <v>6768290112.4687004</v>
      </c>
      <c r="T17" s="109">
        <v>0</v>
      </c>
      <c r="U17" s="109">
        <f t="shared" si="2"/>
        <v>6768290112.4687004</v>
      </c>
      <c r="V17" s="120">
        <f t="shared" si="7"/>
        <v>15692237930.312969</v>
      </c>
      <c r="W17" s="121">
        <f t="shared" si="8"/>
        <v>12165027470.792519</v>
      </c>
      <c r="X17" s="106">
        <v>9</v>
      </c>
      <c r="AK17" s="103">
        <v>0</v>
      </c>
    </row>
    <row r="18" spans="1:37" ht="30" customHeight="1">
      <c r="A18" s="106">
        <v>10</v>
      </c>
      <c r="B18" s="107" t="s">
        <v>98</v>
      </c>
      <c r="C18" s="111">
        <v>25</v>
      </c>
      <c r="D18" s="109">
        <v>8111513109.0786104</v>
      </c>
      <c r="E18" s="109">
        <v>34636184275.096901</v>
      </c>
      <c r="F18" s="110">
        <f t="shared" si="3"/>
        <v>42747697384.175514</v>
      </c>
      <c r="G18" s="109">
        <v>269399303.85000002</v>
      </c>
      <c r="H18" s="109">
        <v>0</v>
      </c>
      <c r="I18" s="109">
        <f>2515409328.69-H18-G18</f>
        <v>2246010024.8400002</v>
      </c>
      <c r="J18" s="109">
        <f t="shared" si="4"/>
        <v>40232288055.485519</v>
      </c>
      <c r="K18" s="109">
        <v>258281092.61000001</v>
      </c>
      <c r="L18" s="109">
        <v>821778051.90999997</v>
      </c>
      <c r="M18" s="109">
        <f t="shared" si="5"/>
        <v>1080059144.52</v>
      </c>
      <c r="N18" s="109">
        <v>524448477.11000001</v>
      </c>
      <c r="O18" s="109">
        <f t="shared" si="6"/>
        <v>1604507621.6300001</v>
      </c>
      <c r="P18" s="109">
        <v>231778916.3545</v>
      </c>
      <c r="Q18" s="109">
        <f t="shared" si="9"/>
        <v>115889458.17725</v>
      </c>
      <c r="R18" s="109">
        <f t="shared" si="1"/>
        <v>115889458.17725</v>
      </c>
      <c r="S18" s="109">
        <v>8749974244.8698997</v>
      </c>
      <c r="T18" s="109">
        <v>0</v>
      </c>
      <c r="U18" s="109">
        <f t="shared" si="2"/>
        <v>8749974244.8698997</v>
      </c>
      <c r="V18" s="120">
        <f t="shared" si="7"/>
        <v>53333958167.029915</v>
      </c>
      <c r="W18" s="121">
        <f t="shared" si="8"/>
        <v>50702659380.162666</v>
      </c>
      <c r="X18" s="106">
        <v>10</v>
      </c>
      <c r="AK18" s="103">
        <v>0</v>
      </c>
    </row>
    <row r="19" spans="1:37" ht="30" customHeight="1">
      <c r="A19" s="106">
        <v>11</v>
      </c>
      <c r="B19" s="107" t="s">
        <v>99</v>
      </c>
      <c r="C19" s="111">
        <v>13</v>
      </c>
      <c r="D19" s="109">
        <v>7147149752.2768497</v>
      </c>
      <c r="E19" s="109">
        <v>0</v>
      </c>
      <c r="F19" s="110">
        <f t="shared" si="3"/>
        <v>7147149752.2768497</v>
      </c>
      <c r="G19" s="109">
        <v>1161877829.26</v>
      </c>
      <c r="H19" s="109">
        <v>0</v>
      </c>
      <c r="I19" s="109">
        <f>1819642317.52-H19-G19</f>
        <v>657764488.25999999</v>
      </c>
      <c r="J19" s="109">
        <f t="shared" si="4"/>
        <v>5327507434.7568493</v>
      </c>
      <c r="K19" s="109">
        <v>227574513.19999999</v>
      </c>
      <c r="L19" s="109">
        <v>0</v>
      </c>
      <c r="M19" s="109">
        <f t="shared" si="5"/>
        <v>227574513.19999999</v>
      </c>
      <c r="N19" s="109">
        <v>364962712.8132</v>
      </c>
      <c r="O19" s="109">
        <f t="shared" si="6"/>
        <v>592537226.01320004</v>
      </c>
      <c r="P19" s="109">
        <v>204223133.50549999</v>
      </c>
      <c r="Q19" s="109">
        <v>0</v>
      </c>
      <c r="R19" s="109">
        <f t="shared" si="1"/>
        <v>204223133.50549999</v>
      </c>
      <c r="S19" s="109">
        <v>6448052122.6248999</v>
      </c>
      <c r="T19" s="109">
        <v>0</v>
      </c>
      <c r="U19" s="109">
        <f t="shared" si="2"/>
        <v>6448052122.6248999</v>
      </c>
      <c r="V19" s="120">
        <f t="shared" si="7"/>
        <v>14391962234.42045</v>
      </c>
      <c r="W19" s="121">
        <f t="shared" si="8"/>
        <v>12572319916.90045</v>
      </c>
      <c r="X19" s="106">
        <v>11</v>
      </c>
      <c r="AK19" s="103">
        <v>0</v>
      </c>
    </row>
    <row r="20" spans="1:37" ht="30" customHeight="1">
      <c r="A20" s="106">
        <v>12</v>
      </c>
      <c r="B20" s="107" t="s">
        <v>100</v>
      </c>
      <c r="C20" s="111">
        <v>18</v>
      </c>
      <c r="D20" s="109">
        <v>7469916960.6069803</v>
      </c>
      <c r="E20" s="109">
        <v>3830095531.7568998</v>
      </c>
      <c r="F20" s="110">
        <f t="shared" si="3"/>
        <v>11300012492.36388</v>
      </c>
      <c r="G20" s="109">
        <v>1375175039.71</v>
      </c>
      <c r="H20" s="109">
        <v>510923032.41000003</v>
      </c>
      <c r="I20" s="109">
        <f>2056891678.92-H20-G20</f>
        <v>170793606.79999995</v>
      </c>
      <c r="J20" s="109">
        <f t="shared" si="4"/>
        <v>9243120813.443882</v>
      </c>
      <c r="K20" s="109">
        <v>237851839.52000001</v>
      </c>
      <c r="L20" s="109">
        <v>54824997.880000003</v>
      </c>
      <c r="M20" s="109">
        <f t="shared" si="5"/>
        <v>292676837.40000004</v>
      </c>
      <c r="N20" s="109">
        <v>475350657.93330002</v>
      </c>
      <c r="O20" s="109">
        <f t="shared" si="6"/>
        <v>768027495.33330011</v>
      </c>
      <c r="P20" s="109">
        <v>213445905.2344</v>
      </c>
      <c r="Q20" s="109">
        <f t="shared" si="9"/>
        <v>106722952.6172</v>
      </c>
      <c r="R20" s="109">
        <f t="shared" si="1"/>
        <v>106722952.6172</v>
      </c>
      <c r="S20" s="109">
        <v>7721637198.8882999</v>
      </c>
      <c r="T20" s="109">
        <v>0</v>
      </c>
      <c r="U20" s="109">
        <f t="shared" si="2"/>
        <v>7721637198.8882999</v>
      </c>
      <c r="V20" s="120">
        <f t="shared" si="7"/>
        <v>20003123091.819881</v>
      </c>
      <c r="W20" s="121">
        <f t="shared" si="8"/>
        <v>17839508460.282684</v>
      </c>
      <c r="X20" s="106">
        <v>12</v>
      </c>
      <c r="AK20" s="103">
        <v>0</v>
      </c>
    </row>
    <row r="21" spans="1:37" ht="30" customHeight="1">
      <c r="A21" s="106">
        <v>13</v>
      </c>
      <c r="B21" s="107" t="s">
        <v>101</v>
      </c>
      <c r="C21" s="111">
        <v>16</v>
      </c>
      <c r="D21" s="109">
        <v>7143116657.3232603</v>
      </c>
      <c r="E21" s="109">
        <v>0</v>
      </c>
      <c r="F21" s="110">
        <f t="shared" si="3"/>
        <v>7143116657.3232603</v>
      </c>
      <c r="G21" s="109">
        <v>696903496.42999995</v>
      </c>
      <c r="H21" s="109">
        <v>345000000</v>
      </c>
      <c r="I21" s="109">
        <f>2225131589.69-H21-G21</f>
        <v>1183228093.2600002</v>
      </c>
      <c r="J21" s="109">
        <f t="shared" si="4"/>
        <v>4917985067.6332598</v>
      </c>
      <c r="K21" s="109">
        <v>227446094.22999999</v>
      </c>
      <c r="L21" s="109">
        <v>0</v>
      </c>
      <c r="M21" s="109">
        <f t="shared" si="5"/>
        <v>227446094.22999999</v>
      </c>
      <c r="N21" s="109">
        <v>377908364.91320002</v>
      </c>
      <c r="O21" s="109">
        <f t="shared" si="6"/>
        <v>605354459.14320004</v>
      </c>
      <c r="P21" s="109">
        <v>204107891.58129999</v>
      </c>
      <c r="Q21" s="109">
        <v>0</v>
      </c>
      <c r="R21" s="109">
        <f t="shared" si="1"/>
        <v>204107891.58129999</v>
      </c>
      <c r="S21" s="109">
        <v>6507578637.4161997</v>
      </c>
      <c r="T21" s="109">
        <v>0</v>
      </c>
      <c r="U21" s="109">
        <f t="shared" si="2"/>
        <v>6507578637.4161997</v>
      </c>
      <c r="V21" s="120">
        <f t="shared" si="7"/>
        <v>14460157645.463959</v>
      </c>
      <c r="W21" s="121">
        <f t="shared" si="8"/>
        <v>12235026055.77396</v>
      </c>
      <c r="X21" s="106">
        <v>13</v>
      </c>
      <c r="AK21" s="103">
        <v>0</v>
      </c>
    </row>
    <row r="22" spans="1:37" ht="30" customHeight="1">
      <c r="A22" s="106">
        <v>14</v>
      </c>
      <c r="B22" s="107" t="s">
        <v>102</v>
      </c>
      <c r="C22" s="111">
        <v>17</v>
      </c>
      <c r="D22" s="109">
        <v>8034113812.6879301</v>
      </c>
      <c r="E22" s="109">
        <v>0</v>
      </c>
      <c r="F22" s="110">
        <f t="shared" si="3"/>
        <v>8034113812.6879301</v>
      </c>
      <c r="G22" s="109">
        <v>778266799.25</v>
      </c>
      <c r="H22" s="109">
        <v>0</v>
      </c>
      <c r="I22" s="109">
        <f>856911111.59-H22-G22</f>
        <v>78644312.340000033</v>
      </c>
      <c r="J22" s="109">
        <f t="shared" si="4"/>
        <v>7177202701.09793</v>
      </c>
      <c r="K22" s="109">
        <v>255816598.68000001</v>
      </c>
      <c r="L22" s="109">
        <v>0</v>
      </c>
      <c r="M22" s="109">
        <f t="shared" si="5"/>
        <v>255816598.68000001</v>
      </c>
      <c r="N22" s="109">
        <v>453767079.8524</v>
      </c>
      <c r="O22" s="109">
        <f t="shared" si="6"/>
        <v>709583678.53240001</v>
      </c>
      <c r="P22" s="109">
        <v>229567303.69940001</v>
      </c>
      <c r="Q22" s="109">
        <v>0</v>
      </c>
      <c r="R22" s="109">
        <f t="shared" si="1"/>
        <v>229567303.69940001</v>
      </c>
      <c r="S22" s="109">
        <v>6901738082.6907997</v>
      </c>
      <c r="T22" s="109">
        <v>0</v>
      </c>
      <c r="U22" s="109">
        <f t="shared" si="2"/>
        <v>6901738082.6907997</v>
      </c>
      <c r="V22" s="120">
        <f t="shared" si="7"/>
        <v>15875002877.610531</v>
      </c>
      <c r="W22" s="121">
        <f t="shared" si="8"/>
        <v>15018091766.020531</v>
      </c>
      <c r="X22" s="106">
        <v>14</v>
      </c>
      <c r="AK22" s="103">
        <v>0</v>
      </c>
    </row>
    <row r="23" spans="1:37" ht="30" customHeight="1">
      <c r="A23" s="106">
        <v>15</v>
      </c>
      <c r="B23" s="107" t="s">
        <v>103</v>
      </c>
      <c r="C23" s="111">
        <v>11</v>
      </c>
      <c r="D23" s="109">
        <v>7524829939.1876297</v>
      </c>
      <c r="E23" s="109">
        <v>0</v>
      </c>
      <c r="F23" s="110">
        <f t="shared" si="3"/>
        <v>7524829939.1876297</v>
      </c>
      <c r="G23" s="109">
        <v>477319532.32999998</v>
      </c>
      <c r="H23" s="109">
        <v>1191927125.99</v>
      </c>
      <c r="I23" s="109">
        <f>2063865704.76-H23-G23</f>
        <v>394619046.44</v>
      </c>
      <c r="J23" s="109">
        <f t="shared" si="4"/>
        <v>5460964234.4276304</v>
      </c>
      <c r="K23" s="109">
        <v>239600339.94999999</v>
      </c>
      <c r="L23" s="109">
        <v>0</v>
      </c>
      <c r="M23" s="109">
        <f t="shared" si="5"/>
        <v>239600339.94999999</v>
      </c>
      <c r="N23" s="109">
        <v>368663152.15369999</v>
      </c>
      <c r="O23" s="109">
        <f t="shared" si="6"/>
        <v>608263492.10369992</v>
      </c>
      <c r="P23" s="109">
        <v>215014992.3452</v>
      </c>
      <c r="Q23" s="109">
        <f t="shared" ref="Q23:Q26" si="10">P23/2</f>
        <v>107507496.1726</v>
      </c>
      <c r="R23" s="109">
        <f t="shared" si="1"/>
        <v>107507496.1726</v>
      </c>
      <c r="S23" s="109">
        <v>6759863160.7309999</v>
      </c>
      <c r="T23" s="109">
        <v>0</v>
      </c>
      <c r="U23" s="109">
        <f t="shared" si="2"/>
        <v>6759863160.7309999</v>
      </c>
      <c r="V23" s="120">
        <f t="shared" si="7"/>
        <v>15107971584.367531</v>
      </c>
      <c r="W23" s="121">
        <f t="shared" si="8"/>
        <v>12936598383.434931</v>
      </c>
      <c r="X23" s="106">
        <v>15</v>
      </c>
      <c r="AK23" s="103">
        <v>0</v>
      </c>
    </row>
    <row r="24" spans="1:37" ht="30" customHeight="1">
      <c r="A24" s="106">
        <v>16</v>
      </c>
      <c r="B24" s="107" t="s">
        <v>104</v>
      </c>
      <c r="C24" s="111">
        <v>27</v>
      </c>
      <c r="D24" s="109">
        <v>8306090827.6560001</v>
      </c>
      <c r="E24" s="109">
        <v>2588800899.6659999</v>
      </c>
      <c r="F24" s="110">
        <f t="shared" si="3"/>
        <v>10894891727.322001</v>
      </c>
      <c r="G24" s="109">
        <v>651911005.21000004</v>
      </c>
      <c r="H24" s="109">
        <v>0</v>
      </c>
      <c r="I24" s="109">
        <f>2122731609.4-H24-G24</f>
        <v>1470820604.1900001</v>
      </c>
      <c r="J24" s="109">
        <f t="shared" si="4"/>
        <v>8772160117.921999</v>
      </c>
      <c r="K24" s="109">
        <v>264476699.41</v>
      </c>
      <c r="L24" s="109">
        <v>70607428.799999997</v>
      </c>
      <c r="M24" s="109">
        <f t="shared" si="5"/>
        <v>335084128.20999998</v>
      </c>
      <c r="N24" s="109">
        <v>471747383.59799999</v>
      </c>
      <c r="O24" s="109">
        <f t="shared" si="6"/>
        <v>806831511.80799997</v>
      </c>
      <c r="P24" s="109">
        <v>237338793.0573</v>
      </c>
      <c r="Q24" s="109">
        <f t="shared" si="10"/>
        <v>118669396.52865</v>
      </c>
      <c r="R24" s="109">
        <f t="shared" si="1"/>
        <v>118669396.52865</v>
      </c>
      <c r="S24" s="109">
        <v>7478850080.6058998</v>
      </c>
      <c r="T24" s="109">
        <v>0</v>
      </c>
      <c r="U24" s="109">
        <f t="shared" si="2"/>
        <v>7478850080.6058998</v>
      </c>
      <c r="V24" s="120">
        <f t="shared" si="7"/>
        <v>19417912112.793198</v>
      </c>
      <c r="W24" s="121">
        <f t="shared" si="8"/>
        <v>17176511106.864548</v>
      </c>
      <c r="X24" s="106">
        <v>16</v>
      </c>
      <c r="AK24" s="103">
        <v>0</v>
      </c>
    </row>
    <row r="25" spans="1:37" ht="30" customHeight="1">
      <c r="A25" s="106">
        <v>17</v>
      </c>
      <c r="B25" s="107" t="s">
        <v>105</v>
      </c>
      <c r="C25" s="111">
        <v>27</v>
      </c>
      <c r="D25" s="109">
        <v>8933971193.0924702</v>
      </c>
      <c r="E25" s="109">
        <v>0</v>
      </c>
      <c r="F25" s="110">
        <f t="shared" si="3"/>
        <v>8933971193.0924702</v>
      </c>
      <c r="G25" s="109">
        <v>299700228.63999999</v>
      </c>
      <c r="H25" s="109">
        <v>0</v>
      </c>
      <c r="I25" s="109">
        <f>299700228.64-H25-G25</f>
        <v>0</v>
      </c>
      <c r="J25" s="109">
        <f t="shared" si="4"/>
        <v>8634270964.4524708</v>
      </c>
      <c r="K25" s="109">
        <v>284469224.19</v>
      </c>
      <c r="L25" s="109">
        <v>0</v>
      </c>
      <c r="M25" s="109">
        <f t="shared" si="5"/>
        <v>284469224.19</v>
      </c>
      <c r="N25" s="109">
        <v>448924520.46460003</v>
      </c>
      <c r="O25" s="109">
        <f t="shared" si="6"/>
        <v>733393744.65460002</v>
      </c>
      <c r="P25" s="109">
        <v>255279888.47839999</v>
      </c>
      <c r="Q25" s="109">
        <v>0</v>
      </c>
      <c r="R25" s="109">
        <f t="shared" si="1"/>
        <v>255279888.47839999</v>
      </c>
      <c r="S25" s="109">
        <v>7973389647.6341</v>
      </c>
      <c r="T25" s="109">
        <v>0</v>
      </c>
      <c r="U25" s="109">
        <f t="shared" si="2"/>
        <v>7973389647.6341</v>
      </c>
      <c r="V25" s="120">
        <f t="shared" si="7"/>
        <v>17896034473.85957</v>
      </c>
      <c r="W25" s="121">
        <f t="shared" si="8"/>
        <v>17596334245.21957</v>
      </c>
      <c r="X25" s="106">
        <v>17</v>
      </c>
      <c r="AK25" s="103">
        <v>0</v>
      </c>
    </row>
    <row r="26" spans="1:37" ht="30" customHeight="1">
      <c r="A26" s="106">
        <v>18</v>
      </c>
      <c r="B26" s="107" t="s">
        <v>106</v>
      </c>
      <c r="C26" s="111">
        <v>23</v>
      </c>
      <c r="D26" s="109">
        <v>10467186366.8412</v>
      </c>
      <c r="E26" s="109">
        <v>0</v>
      </c>
      <c r="F26" s="110">
        <f t="shared" si="3"/>
        <v>10467186366.8412</v>
      </c>
      <c r="G26" s="109">
        <v>3863744277.0900002</v>
      </c>
      <c r="H26" s="109">
        <v>0</v>
      </c>
      <c r="I26" s="109">
        <f>4299928544.33-H26-G26</f>
        <v>436184267.23999977</v>
      </c>
      <c r="J26" s="109">
        <f t="shared" si="4"/>
        <v>6167257822.5112</v>
      </c>
      <c r="K26" s="109">
        <v>333288782.88</v>
      </c>
      <c r="L26" s="109">
        <v>0</v>
      </c>
      <c r="M26" s="109">
        <f t="shared" si="5"/>
        <v>333288782.88</v>
      </c>
      <c r="N26" s="109">
        <v>564066084.10860002</v>
      </c>
      <c r="O26" s="109">
        <f t="shared" si="6"/>
        <v>897354866.98860002</v>
      </c>
      <c r="P26" s="109">
        <v>299090081.06900001</v>
      </c>
      <c r="Q26" s="109">
        <f t="shared" si="10"/>
        <v>149545040.5345</v>
      </c>
      <c r="R26" s="109">
        <f t="shared" si="1"/>
        <v>149545040.5345</v>
      </c>
      <c r="S26" s="109">
        <v>8971404795.9493999</v>
      </c>
      <c r="T26" s="109">
        <v>0</v>
      </c>
      <c r="U26" s="109">
        <f t="shared" si="2"/>
        <v>8971404795.9493999</v>
      </c>
      <c r="V26" s="120">
        <f t="shared" si="7"/>
        <v>20635036110.848202</v>
      </c>
      <c r="W26" s="121">
        <f t="shared" si="8"/>
        <v>16185562525.983698</v>
      </c>
      <c r="X26" s="106">
        <v>18</v>
      </c>
      <c r="AK26" s="103">
        <v>0</v>
      </c>
    </row>
    <row r="27" spans="1:37" ht="30" customHeight="1">
      <c r="A27" s="106">
        <v>19</v>
      </c>
      <c r="B27" s="107" t="s">
        <v>107</v>
      </c>
      <c r="C27" s="111">
        <v>44</v>
      </c>
      <c r="D27" s="109">
        <v>12671694407.642099</v>
      </c>
      <c r="E27" s="109">
        <v>0</v>
      </c>
      <c r="F27" s="110">
        <f t="shared" si="3"/>
        <v>12671694407.642099</v>
      </c>
      <c r="G27" s="109">
        <v>831259840.47000003</v>
      </c>
      <c r="H27" s="109">
        <v>292615190</v>
      </c>
      <c r="I27" s="109">
        <f>1492686669.69-H27-G27</f>
        <v>368811639.22000003</v>
      </c>
      <c r="J27" s="109">
        <f t="shared" si="4"/>
        <v>11179007737.952101</v>
      </c>
      <c r="K27" s="109">
        <v>403483176.67000002</v>
      </c>
      <c r="L27" s="109">
        <v>0</v>
      </c>
      <c r="M27" s="109">
        <f t="shared" si="5"/>
        <v>403483176.67000002</v>
      </c>
      <c r="N27" s="109">
        <v>713118889.28190005</v>
      </c>
      <c r="O27" s="109">
        <f t="shared" si="6"/>
        <v>1116602065.9519</v>
      </c>
      <c r="P27" s="109">
        <v>362081840.79640001</v>
      </c>
      <c r="Q27" s="109">
        <v>0</v>
      </c>
      <c r="R27" s="109">
        <f t="shared" si="1"/>
        <v>362081840.79640001</v>
      </c>
      <c r="S27" s="109">
        <v>12308384718.7715</v>
      </c>
      <c r="T27" s="109">
        <v>0</v>
      </c>
      <c r="U27" s="109">
        <f t="shared" si="2"/>
        <v>12308384718.7715</v>
      </c>
      <c r="V27" s="120">
        <f t="shared" si="7"/>
        <v>26458763033.161896</v>
      </c>
      <c r="W27" s="121">
        <f t="shared" si="8"/>
        <v>24966076363.471901</v>
      </c>
      <c r="X27" s="106">
        <v>19</v>
      </c>
      <c r="AK27" s="103">
        <v>0</v>
      </c>
    </row>
    <row r="28" spans="1:37" ht="30" customHeight="1">
      <c r="A28" s="106">
        <v>20</v>
      </c>
      <c r="B28" s="107" t="s">
        <v>108</v>
      </c>
      <c r="C28" s="111">
        <v>34</v>
      </c>
      <c r="D28" s="109">
        <v>9820202530.0946407</v>
      </c>
      <c r="E28" s="109">
        <v>0</v>
      </c>
      <c r="F28" s="110">
        <f t="shared" si="3"/>
        <v>9820202530.0946407</v>
      </c>
      <c r="G28" s="109">
        <v>952965950.03999996</v>
      </c>
      <c r="H28" s="109">
        <v>850000000</v>
      </c>
      <c r="I28" s="109">
        <f>1802965950.04-H28-G28</f>
        <v>0</v>
      </c>
      <c r="J28" s="109">
        <f t="shared" si="4"/>
        <v>8017236580.0546417</v>
      </c>
      <c r="K28" s="109">
        <v>312687978.81</v>
      </c>
      <c r="L28" s="109">
        <v>0</v>
      </c>
      <c r="M28" s="109">
        <f t="shared" si="5"/>
        <v>312687978.81</v>
      </c>
      <c r="N28" s="109">
        <v>519097560.34240001</v>
      </c>
      <c r="O28" s="109">
        <f t="shared" si="6"/>
        <v>831785539.15240002</v>
      </c>
      <c r="P28" s="109">
        <v>280603121.78509998</v>
      </c>
      <c r="Q28" s="109">
        <v>0</v>
      </c>
      <c r="R28" s="109">
        <f t="shared" si="1"/>
        <v>280603121.78509998</v>
      </c>
      <c r="S28" s="109">
        <v>8599278781.7633991</v>
      </c>
      <c r="T28" s="109">
        <v>0</v>
      </c>
      <c r="U28" s="109">
        <f t="shared" si="2"/>
        <v>8599278781.7633991</v>
      </c>
      <c r="V28" s="120">
        <f t="shared" si="7"/>
        <v>19531869972.795544</v>
      </c>
      <c r="W28" s="121">
        <f t="shared" si="8"/>
        <v>17728904022.755543</v>
      </c>
      <c r="X28" s="106">
        <v>20</v>
      </c>
      <c r="AK28" s="103">
        <v>0</v>
      </c>
    </row>
    <row r="29" spans="1:37" ht="30" customHeight="1">
      <c r="A29" s="106">
        <v>21</v>
      </c>
      <c r="B29" s="107" t="s">
        <v>109</v>
      </c>
      <c r="C29" s="111">
        <v>21</v>
      </c>
      <c r="D29" s="109">
        <v>8435602966.83603</v>
      </c>
      <c r="E29" s="109">
        <v>0</v>
      </c>
      <c r="F29" s="110">
        <f t="shared" si="3"/>
        <v>8435602966.83603</v>
      </c>
      <c r="G29" s="109">
        <v>362453051.77999997</v>
      </c>
      <c r="H29" s="109">
        <v>0</v>
      </c>
      <c r="I29" s="109">
        <f>429023794.55-H29-G29</f>
        <v>66570742.770000041</v>
      </c>
      <c r="J29" s="109">
        <f t="shared" si="4"/>
        <v>8006579172.2860298</v>
      </c>
      <c r="K29" s="109">
        <v>268600533.81</v>
      </c>
      <c r="L29" s="109">
        <v>0</v>
      </c>
      <c r="M29" s="109">
        <f t="shared" si="5"/>
        <v>268600533.81</v>
      </c>
      <c r="N29" s="109">
        <v>405371044.27789998</v>
      </c>
      <c r="O29" s="109">
        <f t="shared" si="6"/>
        <v>673971578.08789992</v>
      </c>
      <c r="P29" s="109">
        <v>241039481.5564</v>
      </c>
      <c r="Q29" s="109">
        <f t="shared" ref="Q29:Q31" si="11">P29/2</f>
        <v>120519740.7782</v>
      </c>
      <c r="R29" s="109">
        <f t="shared" si="1"/>
        <v>120519740.7782</v>
      </c>
      <c r="S29" s="109">
        <v>6907306478.3004999</v>
      </c>
      <c r="T29" s="109">
        <v>0</v>
      </c>
      <c r="U29" s="109">
        <f t="shared" si="2"/>
        <v>6907306478.3004999</v>
      </c>
      <c r="V29" s="120">
        <f t="shared" si="7"/>
        <v>16257920504.780828</v>
      </c>
      <c r="W29" s="121">
        <f t="shared" si="8"/>
        <v>15708376969.452629</v>
      </c>
      <c r="X29" s="106">
        <v>21</v>
      </c>
      <c r="AK29" s="103">
        <v>0</v>
      </c>
    </row>
    <row r="30" spans="1:37" ht="30" customHeight="1">
      <c r="A30" s="106">
        <v>22</v>
      </c>
      <c r="B30" s="107" t="s">
        <v>110</v>
      </c>
      <c r="C30" s="111">
        <v>21</v>
      </c>
      <c r="D30" s="109">
        <v>8829529678.6771107</v>
      </c>
      <c r="E30" s="109">
        <v>0</v>
      </c>
      <c r="F30" s="110">
        <f t="shared" si="3"/>
        <v>8829529678.6771107</v>
      </c>
      <c r="G30" s="109">
        <v>389159341.45999998</v>
      </c>
      <c r="H30" s="109">
        <v>0</v>
      </c>
      <c r="I30" s="109">
        <f>824871759.11-H30-G30</f>
        <v>435712417.65000004</v>
      </c>
      <c r="J30" s="109">
        <f t="shared" si="4"/>
        <v>8004657919.567111</v>
      </c>
      <c r="K30" s="109">
        <v>281143670.98000002</v>
      </c>
      <c r="L30" s="109">
        <v>0</v>
      </c>
      <c r="M30" s="109">
        <f t="shared" si="5"/>
        <v>281143670.98000002</v>
      </c>
      <c r="N30" s="109">
        <v>417708134.10600001</v>
      </c>
      <c r="O30" s="109">
        <f t="shared" si="6"/>
        <v>698851805.08599997</v>
      </c>
      <c r="P30" s="109">
        <v>252295569.68279999</v>
      </c>
      <c r="Q30" s="109">
        <f t="shared" si="11"/>
        <v>126147784.8414</v>
      </c>
      <c r="R30" s="109">
        <f t="shared" si="1"/>
        <v>126147784.8414</v>
      </c>
      <c r="S30" s="109">
        <v>6994982229.8038998</v>
      </c>
      <c r="T30" s="109">
        <v>0</v>
      </c>
      <c r="U30" s="109">
        <f t="shared" si="2"/>
        <v>6994982229.8038998</v>
      </c>
      <c r="V30" s="120">
        <f t="shared" si="7"/>
        <v>16775659283.249811</v>
      </c>
      <c r="W30" s="121">
        <f t="shared" si="8"/>
        <v>15824639739.29841</v>
      </c>
      <c r="X30" s="106">
        <v>22</v>
      </c>
      <c r="AK30" s="103">
        <v>0</v>
      </c>
    </row>
    <row r="31" spans="1:37" ht="30" customHeight="1">
      <c r="A31" s="106">
        <v>23</v>
      </c>
      <c r="B31" s="107" t="s">
        <v>111</v>
      </c>
      <c r="C31" s="111">
        <v>16</v>
      </c>
      <c r="D31" s="109">
        <v>7111269882.6654902</v>
      </c>
      <c r="E31" s="109">
        <v>0</v>
      </c>
      <c r="F31" s="110">
        <f t="shared" si="3"/>
        <v>7111269882.6654902</v>
      </c>
      <c r="G31" s="109">
        <v>326435898.25999999</v>
      </c>
      <c r="H31" s="109">
        <v>559212440.21000004</v>
      </c>
      <c r="I31" s="109">
        <f>1097112993.61-H31-G31</f>
        <v>211464655.13999987</v>
      </c>
      <c r="J31" s="109">
        <f t="shared" si="4"/>
        <v>6014156889.0554905</v>
      </c>
      <c r="K31" s="109">
        <v>226432051.63999999</v>
      </c>
      <c r="L31" s="109">
        <v>0</v>
      </c>
      <c r="M31" s="109">
        <f t="shared" si="5"/>
        <v>226432051.63999999</v>
      </c>
      <c r="N31" s="109">
        <v>385182109.3028</v>
      </c>
      <c r="O31" s="109">
        <f t="shared" si="6"/>
        <v>611614160.94280005</v>
      </c>
      <c r="P31" s="109">
        <v>203197899.7191</v>
      </c>
      <c r="Q31" s="109">
        <f t="shared" si="11"/>
        <v>101598949.85955</v>
      </c>
      <c r="R31" s="109">
        <f t="shared" si="1"/>
        <v>101598949.85955</v>
      </c>
      <c r="S31" s="109">
        <v>6644606405.2259998</v>
      </c>
      <c r="T31" s="109">
        <v>0</v>
      </c>
      <c r="U31" s="109">
        <f t="shared" si="2"/>
        <v>6644606405.2259998</v>
      </c>
      <c r="V31" s="120">
        <f t="shared" si="7"/>
        <v>14570688348.553391</v>
      </c>
      <c r="W31" s="121">
        <f t="shared" si="8"/>
        <v>13371976405.083839</v>
      </c>
      <c r="X31" s="106">
        <v>23</v>
      </c>
      <c r="AK31" s="103">
        <v>0</v>
      </c>
    </row>
    <row r="32" spans="1:37" ht="30" customHeight="1">
      <c r="A32" s="106">
        <v>24</v>
      </c>
      <c r="B32" s="107" t="s">
        <v>112</v>
      </c>
      <c r="C32" s="111">
        <v>20</v>
      </c>
      <c r="D32" s="109">
        <v>10702067977.068701</v>
      </c>
      <c r="E32" s="109">
        <v>0</v>
      </c>
      <c r="F32" s="110">
        <f t="shared" si="3"/>
        <v>10702067977.068701</v>
      </c>
      <c r="G32" s="109">
        <v>6937812107.7799997</v>
      </c>
      <c r="H32" s="109">
        <v>0</v>
      </c>
      <c r="I32" s="109">
        <f>6937812107.78-H32-G32</f>
        <v>0</v>
      </c>
      <c r="J32" s="109">
        <f t="shared" si="4"/>
        <v>3764255869.2887011</v>
      </c>
      <c r="K32" s="109">
        <v>340767717.82999998</v>
      </c>
      <c r="L32" s="109">
        <v>0</v>
      </c>
      <c r="M32" s="109">
        <f t="shared" si="5"/>
        <v>340767717.82999998</v>
      </c>
      <c r="N32" s="109">
        <v>3011499926.7319999</v>
      </c>
      <c r="O32" s="109">
        <f t="shared" si="6"/>
        <v>3352267644.5619998</v>
      </c>
      <c r="P32" s="109">
        <v>305801603.85890001</v>
      </c>
      <c r="Q32" s="109">
        <v>0</v>
      </c>
      <c r="R32" s="109">
        <f t="shared" si="1"/>
        <v>305801603.85890001</v>
      </c>
      <c r="S32" s="109">
        <v>43107005499.192902</v>
      </c>
      <c r="T32" s="109">
        <v>8686025186.9699993</v>
      </c>
      <c r="U32" s="109">
        <f t="shared" si="2"/>
        <v>34420980312.2229</v>
      </c>
      <c r="V32" s="120">
        <f t="shared" si="7"/>
        <v>57467142724.682503</v>
      </c>
      <c r="W32" s="121">
        <f t="shared" si="8"/>
        <v>41843305429.932503</v>
      </c>
      <c r="X32" s="106">
        <v>24</v>
      </c>
      <c r="AK32" s="103">
        <v>0</v>
      </c>
    </row>
    <row r="33" spans="1:37" ht="30" customHeight="1">
      <c r="A33" s="106">
        <v>25</v>
      </c>
      <c r="B33" s="107" t="s">
        <v>113</v>
      </c>
      <c r="C33" s="111">
        <v>13</v>
      </c>
      <c r="D33" s="109">
        <v>7367290878.8164797</v>
      </c>
      <c r="E33" s="109">
        <v>0</v>
      </c>
      <c r="F33" s="110">
        <f t="shared" si="3"/>
        <v>7367290878.8164797</v>
      </c>
      <c r="G33" s="109">
        <v>340866437.79000002</v>
      </c>
      <c r="H33" s="109">
        <v>0</v>
      </c>
      <c r="I33" s="109">
        <f>340866437.79-H33-G33</f>
        <v>0</v>
      </c>
      <c r="J33" s="109">
        <f t="shared" si="4"/>
        <v>7026424441.0264797</v>
      </c>
      <c r="K33" s="109">
        <v>234584092.03999999</v>
      </c>
      <c r="L33" s="109">
        <v>0</v>
      </c>
      <c r="M33" s="109">
        <f t="shared" si="5"/>
        <v>234584092.03999999</v>
      </c>
      <c r="N33" s="109">
        <v>360440101.18129998</v>
      </c>
      <c r="O33" s="109">
        <f t="shared" si="6"/>
        <v>595024193.22130001</v>
      </c>
      <c r="P33" s="109">
        <v>210513460.7315</v>
      </c>
      <c r="Q33" s="109">
        <f t="shared" ref="Q33:Q36" si="12">P33/2</f>
        <v>105256730.36575</v>
      </c>
      <c r="R33" s="109">
        <f t="shared" si="1"/>
        <v>105256730.36575</v>
      </c>
      <c r="S33" s="109">
        <v>6257272351.0925999</v>
      </c>
      <c r="T33" s="109">
        <v>0</v>
      </c>
      <c r="U33" s="109">
        <f t="shared" si="2"/>
        <v>6257272351.0925999</v>
      </c>
      <c r="V33" s="120">
        <f t="shared" si="7"/>
        <v>14430100883.861881</v>
      </c>
      <c r="W33" s="121">
        <f t="shared" si="8"/>
        <v>13983977715.706131</v>
      </c>
      <c r="X33" s="106">
        <v>25</v>
      </c>
      <c r="AK33" s="103">
        <v>0</v>
      </c>
    </row>
    <row r="34" spans="1:37" ht="30" customHeight="1">
      <c r="A34" s="106">
        <v>26</v>
      </c>
      <c r="B34" s="107" t="s">
        <v>114</v>
      </c>
      <c r="C34" s="111">
        <v>25</v>
      </c>
      <c r="D34" s="109">
        <v>9462957112.4565392</v>
      </c>
      <c r="E34" s="109">
        <v>0</v>
      </c>
      <c r="F34" s="110">
        <f t="shared" si="3"/>
        <v>9462957112.4565392</v>
      </c>
      <c r="G34" s="109">
        <v>547716532.13</v>
      </c>
      <c r="H34" s="109">
        <v>514281002.97000003</v>
      </c>
      <c r="I34" s="109">
        <f>1609262684.33-H34-G34</f>
        <v>547265149.2299999</v>
      </c>
      <c r="J34" s="109">
        <f t="shared" si="4"/>
        <v>7853694428.1265402</v>
      </c>
      <c r="K34" s="109">
        <v>301312821.60000002</v>
      </c>
      <c r="L34" s="109">
        <v>0</v>
      </c>
      <c r="M34" s="109">
        <f t="shared" si="5"/>
        <v>301312821.60000002</v>
      </c>
      <c r="N34" s="109">
        <v>449849528.43650001</v>
      </c>
      <c r="O34" s="109">
        <f t="shared" si="6"/>
        <v>751162350.03649998</v>
      </c>
      <c r="P34" s="109">
        <v>270395167.4048</v>
      </c>
      <c r="Q34" s="109">
        <f t="shared" si="12"/>
        <v>135197583.7024</v>
      </c>
      <c r="R34" s="109">
        <f t="shared" si="1"/>
        <v>135197583.7024</v>
      </c>
      <c r="S34" s="109">
        <v>7416851087.2479</v>
      </c>
      <c r="T34" s="109">
        <v>0</v>
      </c>
      <c r="U34" s="109">
        <f t="shared" si="2"/>
        <v>7416851087.2479</v>
      </c>
      <c r="V34" s="120">
        <f t="shared" si="7"/>
        <v>17901365717.145737</v>
      </c>
      <c r="W34" s="121">
        <f t="shared" si="8"/>
        <v>16156905449.11334</v>
      </c>
      <c r="X34" s="106">
        <v>26</v>
      </c>
      <c r="AK34" s="103">
        <v>0</v>
      </c>
    </row>
    <row r="35" spans="1:37" ht="30" customHeight="1">
      <c r="A35" s="106">
        <v>27</v>
      </c>
      <c r="B35" s="107" t="s">
        <v>115</v>
      </c>
      <c r="C35" s="111">
        <v>20</v>
      </c>
      <c r="D35" s="109">
        <v>7422007761.1728096</v>
      </c>
      <c r="E35" s="109">
        <v>0</v>
      </c>
      <c r="F35" s="110">
        <f t="shared" si="3"/>
        <v>7422007761.1728096</v>
      </c>
      <c r="G35" s="109">
        <v>2080616395.96</v>
      </c>
      <c r="H35" s="109">
        <v>500000000</v>
      </c>
      <c r="I35" s="109">
        <f>4192518292.08-H35-G35</f>
        <v>1611901896.1199999</v>
      </c>
      <c r="J35" s="109">
        <f t="shared" si="4"/>
        <v>3229489469.0928097</v>
      </c>
      <c r="K35" s="109">
        <v>236326348.50999999</v>
      </c>
      <c r="L35" s="109">
        <v>0</v>
      </c>
      <c r="M35" s="109">
        <f t="shared" si="5"/>
        <v>236326348.50999999</v>
      </c>
      <c r="N35" s="109">
        <v>498062414.78399998</v>
      </c>
      <c r="O35" s="109">
        <f t="shared" si="6"/>
        <v>734388763.29399991</v>
      </c>
      <c r="P35" s="109">
        <v>212076944.57589999</v>
      </c>
      <c r="Q35" s="109">
        <v>0</v>
      </c>
      <c r="R35" s="109">
        <f t="shared" si="1"/>
        <v>212076944.57589999</v>
      </c>
      <c r="S35" s="109">
        <v>7833793432.7622995</v>
      </c>
      <c r="T35" s="109">
        <v>0</v>
      </c>
      <c r="U35" s="109">
        <f t="shared" si="2"/>
        <v>7833793432.7622995</v>
      </c>
      <c r="V35" s="120">
        <f t="shared" si="7"/>
        <v>16202266901.80501</v>
      </c>
      <c r="W35" s="121">
        <f t="shared" si="8"/>
        <v>12009748609.72501</v>
      </c>
      <c r="X35" s="106">
        <v>27</v>
      </c>
      <c r="AK35" s="103">
        <v>0</v>
      </c>
    </row>
    <row r="36" spans="1:37" ht="30" customHeight="1">
      <c r="A36" s="106">
        <v>28</v>
      </c>
      <c r="B36" s="107" t="s">
        <v>116</v>
      </c>
      <c r="C36" s="111">
        <v>18</v>
      </c>
      <c r="D36" s="109">
        <v>7436711589.7634201</v>
      </c>
      <c r="E36" s="109">
        <v>3310480440.0957999</v>
      </c>
      <c r="F36" s="110">
        <f t="shared" si="3"/>
        <v>10747192029.859221</v>
      </c>
      <c r="G36" s="109">
        <v>315444540.81</v>
      </c>
      <c r="H36" s="109">
        <v>644248762.91999996</v>
      </c>
      <c r="I36" s="109">
        <f>1046563410.99-H36-G36</f>
        <v>86870107.26000005</v>
      </c>
      <c r="J36" s="109">
        <f t="shared" si="4"/>
        <v>9700628618.8692207</v>
      </c>
      <c r="K36" s="109">
        <v>236794537.47</v>
      </c>
      <c r="L36" s="109">
        <v>81306954.459999993</v>
      </c>
      <c r="M36" s="109">
        <f t="shared" si="5"/>
        <v>318101491.93000001</v>
      </c>
      <c r="N36" s="109">
        <v>441099663.19669998</v>
      </c>
      <c r="O36" s="109">
        <f t="shared" si="6"/>
        <v>759201155.12669992</v>
      </c>
      <c r="P36" s="109">
        <v>212497092.75409999</v>
      </c>
      <c r="Q36" s="109">
        <f t="shared" si="12"/>
        <v>106248546.37705</v>
      </c>
      <c r="R36" s="109">
        <f t="shared" si="1"/>
        <v>106248546.37705</v>
      </c>
      <c r="S36" s="109">
        <v>7231315426.9656</v>
      </c>
      <c r="T36" s="109">
        <v>0</v>
      </c>
      <c r="U36" s="109">
        <f t="shared" si="2"/>
        <v>7231315426.9656</v>
      </c>
      <c r="V36" s="120">
        <f t="shared" si="7"/>
        <v>18950205704.70562</v>
      </c>
      <c r="W36" s="121">
        <f t="shared" si="8"/>
        <v>17797393747.33857</v>
      </c>
      <c r="X36" s="106">
        <v>28</v>
      </c>
      <c r="AK36" s="103">
        <v>0</v>
      </c>
    </row>
    <row r="37" spans="1:37" ht="30" customHeight="1">
      <c r="A37" s="106">
        <v>29</v>
      </c>
      <c r="B37" s="107" t="s">
        <v>117</v>
      </c>
      <c r="C37" s="111">
        <v>30</v>
      </c>
      <c r="D37" s="109">
        <v>7285947606.3208303</v>
      </c>
      <c r="E37" s="109">
        <v>0</v>
      </c>
      <c r="F37" s="110">
        <f t="shared" si="3"/>
        <v>7285947606.3208303</v>
      </c>
      <c r="G37" s="109">
        <v>699186662.78999996</v>
      </c>
      <c r="H37" s="109">
        <v>0</v>
      </c>
      <c r="I37" s="109">
        <f>1841457606.8-H37-G37</f>
        <v>1142270944.01</v>
      </c>
      <c r="J37" s="109">
        <f t="shared" si="4"/>
        <v>5444489999.5208302</v>
      </c>
      <c r="K37" s="109">
        <v>231994016.80000001</v>
      </c>
      <c r="L37" s="109">
        <v>0</v>
      </c>
      <c r="M37" s="109">
        <f t="shared" si="5"/>
        <v>231994016.80000001</v>
      </c>
      <c r="N37" s="109">
        <v>435859837.2137</v>
      </c>
      <c r="O37" s="109">
        <f t="shared" si="6"/>
        <v>667853854.01370001</v>
      </c>
      <c r="P37" s="109">
        <v>208189152.6401</v>
      </c>
      <c r="Q37" s="109">
        <v>0</v>
      </c>
      <c r="R37" s="109">
        <f t="shared" si="1"/>
        <v>208189152.6401</v>
      </c>
      <c r="S37" s="109">
        <v>6995394888.757</v>
      </c>
      <c r="T37" s="109">
        <v>0</v>
      </c>
      <c r="U37" s="109">
        <f t="shared" si="2"/>
        <v>6995394888.757</v>
      </c>
      <c r="V37" s="120">
        <f t="shared" si="7"/>
        <v>15157385501.73163</v>
      </c>
      <c r="W37" s="121">
        <f t="shared" si="8"/>
        <v>13315927894.931629</v>
      </c>
      <c r="X37" s="106">
        <v>29</v>
      </c>
      <c r="AK37" s="103">
        <v>0</v>
      </c>
    </row>
    <row r="38" spans="1:37" ht="30" customHeight="1">
      <c r="A38" s="106">
        <v>30</v>
      </c>
      <c r="B38" s="107" t="s">
        <v>118</v>
      </c>
      <c r="C38" s="111">
        <v>33</v>
      </c>
      <c r="D38" s="109">
        <v>8960284012.1617508</v>
      </c>
      <c r="E38" s="109">
        <v>0</v>
      </c>
      <c r="F38" s="110">
        <f t="shared" si="3"/>
        <v>8960284012.1617508</v>
      </c>
      <c r="G38" s="109">
        <v>1784632076.6800001</v>
      </c>
      <c r="H38" s="109">
        <v>0</v>
      </c>
      <c r="I38" s="109">
        <f>3013080732.01-H38-G38</f>
        <v>1228448655.3300002</v>
      </c>
      <c r="J38" s="109">
        <f t="shared" si="4"/>
        <v>5947203280.1517506</v>
      </c>
      <c r="K38" s="109">
        <v>285307058.45999998</v>
      </c>
      <c r="L38" s="109">
        <v>0</v>
      </c>
      <c r="M38" s="109">
        <f t="shared" si="5"/>
        <v>285307058.45999998</v>
      </c>
      <c r="N38" s="109">
        <v>578443904.22490001</v>
      </c>
      <c r="O38" s="109">
        <f t="shared" si="6"/>
        <v>863750962.68490005</v>
      </c>
      <c r="P38" s="109">
        <v>256031752.72490001</v>
      </c>
      <c r="Q38" s="109">
        <v>0</v>
      </c>
      <c r="R38" s="109">
        <f t="shared" si="1"/>
        <v>256031752.72490001</v>
      </c>
      <c r="S38" s="109">
        <v>12598552754.253401</v>
      </c>
      <c r="T38" s="109">
        <v>0</v>
      </c>
      <c r="U38" s="109">
        <f t="shared" si="2"/>
        <v>12598552754.253401</v>
      </c>
      <c r="V38" s="120">
        <f t="shared" si="7"/>
        <v>22678619481.824951</v>
      </c>
      <c r="W38" s="121">
        <f t="shared" si="8"/>
        <v>19665538749.814949</v>
      </c>
      <c r="X38" s="106">
        <v>30</v>
      </c>
      <c r="AK38" s="103">
        <v>0</v>
      </c>
    </row>
    <row r="39" spans="1:37" ht="30" customHeight="1">
      <c r="A39" s="106">
        <v>31</v>
      </c>
      <c r="B39" s="107" t="s">
        <v>119</v>
      </c>
      <c r="C39" s="111">
        <v>17</v>
      </c>
      <c r="D39" s="109">
        <v>8342319691.5138998</v>
      </c>
      <c r="E39" s="109">
        <v>0</v>
      </c>
      <c r="F39" s="110">
        <f t="shared" si="3"/>
        <v>8342319691.5138998</v>
      </c>
      <c r="G39" s="109">
        <v>253322998.77000001</v>
      </c>
      <c r="H39" s="109">
        <v>630535139.40999997</v>
      </c>
      <c r="I39" s="109">
        <f>1523364895.85-H39-G39</f>
        <v>639506757.66999996</v>
      </c>
      <c r="J39" s="109">
        <f t="shared" si="4"/>
        <v>6818954795.6638994</v>
      </c>
      <c r="K39" s="109">
        <v>265630273.40000001</v>
      </c>
      <c r="L39" s="109">
        <v>0</v>
      </c>
      <c r="M39" s="109">
        <f t="shared" si="5"/>
        <v>265630273.40000001</v>
      </c>
      <c r="N39" s="109">
        <v>423423640.28390002</v>
      </c>
      <c r="O39" s="109">
        <f t="shared" si="6"/>
        <v>689053913.6839</v>
      </c>
      <c r="P39" s="109">
        <v>238373999.02829999</v>
      </c>
      <c r="Q39" s="109">
        <f t="shared" ref="Q39:Q42" si="13">P39/2</f>
        <v>119186999.51414999</v>
      </c>
      <c r="R39" s="109">
        <f t="shared" si="1"/>
        <v>119186999.51414999</v>
      </c>
      <c r="S39" s="109">
        <v>7083496895.7887001</v>
      </c>
      <c r="T39" s="109">
        <v>0</v>
      </c>
      <c r="U39" s="109">
        <f t="shared" si="2"/>
        <v>7083496895.7887001</v>
      </c>
      <c r="V39" s="120">
        <f t="shared" si="7"/>
        <v>16353244500.014799</v>
      </c>
      <c r="W39" s="121">
        <f t="shared" si="8"/>
        <v>14710692604.650648</v>
      </c>
      <c r="X39" s="106">
        <v>31</v>
      </c>
      <c r="AK39" s="103">
        <v>0</v>
      </c>
    </row>
    <row r="40" spans="1:37" ht="30" customHeight="1">
      <c r="A40" s="106">
        <v>32</v>
      </c>
      <c r="B40" s="107" t="s">
        <v>120</v>
      </c>
      <c r="C40" s="111">
        <v>23</v>
      </c>
      <c r="D40" s="109">
        <v>8615642253.5062599</v>
      </c>
      <c r="E40" s="109">
        <v>20085698155.4818</v>
      </c>
      <c r="F40" s="110">
        <f t="shared" si="3"/>
        <v>28701340408.98806</v>
      </c>
      <c r="G40" s="109">
        <v>3536900512.4400001</v>
      </c>
      <c r="H40" s="109">
        <v>0</v>
      </c>
      <c r="I40" s="109">
        <f>5025173064.44-H40-G40</f>
        <v>1488272551.9999995</v>
      </c>
      <c r="J40" s="109">
        <f t="shared" si="4"/>
        <v>23676167344.548061</v>
      </c>
      <c r="K40" s="109">
        <v>274333218.08999997</v>
      </c>
      <c r="L40" s="109">
        <v>407441244.88</v>
      </c>
      <c r="M40" s="109">
        <f t="shared" si="5"/>
        <v>681774462.97000003</v>
      </c>
      <c r="N40" s="109">
        <v>581917998.07290006</v>
      </c>
      <c r="O40" s="109">
        <f t="shared" si="6"/>
        <v>1263692461.0429001</v>
      </c>
      <c r="P40" s="109">
        <v>246183936.13659999</v>
      </c>
      <c r="Q40" s="109">
        <f t="shared" si="13"/>
        <v>123091968.06829999</v>
      </c>
      <c r="R40" s="109">
        <f>P40-Q40</f>
        <v>123091968.06829999</v>
      </c>
      <c r="S40" s="109">
        <v>16583620946.299299</v>
      </c>
      <c r="T40" s="109">
        <v>0</v>
      </c>
      <c r="U40" s="109">
        <f t="shared" si="2"/>
        <v>16583620946.299299</v>
      </c>
      <c r="V40" s="120">
        <f t="shared" si="7"/>
        <v>46794837752.466858</v>
      </c>
      <c r="W40" s="121">
        <f t="shared" si="8"/>
        <v>41646572719.958557</v>
      </c>
      <c r="X40" s="106">
        <v>32</v>
      </c>
      <c r="AK40" s="103">
        <v>0</v>
      </c>
    </row>
    <row r="41" spans="1:37" ht="30" customHeight="1">
      <c r="A41" s="106">
        <v>33</v>
      </c>
      <c r="B41" s="107" t="s">
        <v>121</v>
      </c>
      <c r="C41" s="111">
        <v>23</v>
      </c>
      <c r="D41" s="109">
        <v>8804404231.6586494</v>
      </c>
      <c r="E41" s="109">
        <v>0</v>
      </c>
      <c r="F41" s="110">
        <f t="shared" si="3"/>
        <v>8804404231.6586494</v>
      </c>
      <c r="G41" s="109">
        <v>248059055.00999999</v>
      </c>
      <c r="H41" s="109">
        <v>206017834</v>
      </c>
      <c r="I41" s="109">
        <f>1087031031.76-H41-G41</f>
        <v>632954142.75</v>
      </c>
      <c r="J41" s="109">
        <f t="shared" si="4"/>
        <v>7717373199.8986492</v>
      </c>
      <c r="K41" s="109">
        <v>280343644.17000002</v>
      </c>
      <c r="L41" s="109">
        <v>0</v>
      </c>
      <c r="M41" s="109">
        <f t="shared" si="5"/>
        <v>280343644.17000002</v>
      </c>
      <c r="N41" s="109">
        <v>431522971.29329997</v>
      </c>
      <c r="O41" s="109">
        <f t="shared" si="6"/>
        <v>711866615.46329999</v>
      </c>
      <c r="P41" s="109">
        <v>251577633.48460001</v>
      </c>
      <c r="Q41" s="109">
        <v>0</v>
      </c>
      <c r="R41" s="109">
        <f t="shared" si="1"/>
        <v>251577633.48460001</v>
      </c>
      <c r="S41" s="109">
        <v>7639904051.0438995</v>
      </c>
      <c r="T41" s="109">
        <v>0</v>
      </c>
      <c r="U41" s="109">
        <f t="shared" si="2"/>
        <v>7639904051.0438995</v>
      </c>
      <c r="V41" s="120">
        <f t="shared" si="7"/>
        <v>17407752531.650448</v>
      </c>
      <c r="W41" s="121">
        <f t="shared" si="8"/>
        <v>16320721499.890448</v>
      </c>
      <c r="X41" s="106">
        <v>33</v>
      </c>
      <c r="AK41" s="103">
        <v>0</v>
      </c>
    </row>
    <row r="42" spans="1:37" ht="30" customHeight="1">
      <c r="A42" s="106">
        <v>34</v>
      </c>
      <c r="B42" s="107" t="s">
        <v>122</v>
      </c>
      <c r="C42" s="111">
        <v>16</v>
      </c>
      <c r="D42" s="109">
        <v>7695417154.5372896</v>
      </c>
      <c r="E42" s="109">
        <v>0</v>
      </c>
      <c r="F42" s="110">
        <f t="shared" si="3"/>
        <v>7695417154.5372896</v>
      </c>
      <c r="G42" s="109">
        <v>365748424.86000001</v>
      </c>
      <c r="H42" s="109">
        <v>0</v>
      </c>
      <c r="I42" s="109">
        <f>591648309.1-H42-G42</f>
        <v>225899884.24000001</v>
      </c>
      <c r="J42" s="109">
        <f t="shared" si="4"/>
        <v>7103768845.4372902</v>
      </c>
      <c r="K42" s="109">
        <v>245032058.02000001</v>
      </c>
      <c r="L42" s="109">
        <v>0</v>
      </c>
      <c r="M42" s="109">
        <f t="shared" si="5"/>
        <v>245032058.02000001</v>
      </c>
      <c r="N42" s="109">
        <v>368350913.11570001</v>
      </c>
      <c r="O42" s="109">
        <f t="shared" si="6"/>
        <v>613382971.13569999</v>
      </c>
      <c r="P42" s="109">
        <v>219889362.80939999</v>
      </c>
      <c r="Q42" s="109">
        <f t="shared" si="13"/>
        <v>109944681.4047</v>
      </c>
      <c r="R42" s="109">
        <f t="shared" si="1"/>
        <v>109944681.4047</v>
      </c>
      <c r="S42" s="109">
        <v>6153157944.3976002</v>
      </c>
      <c r="T42" s="109">
        <v>0</v>
      </c>
      <c r="U42" s="109">
        <f t="shared" si="2"/>
        <v>6153157944.3976002</v>
      </c>
      <c r="V42" s="120">
        <f t="shared" si="7"/>
        <v>14681847432.87999</v>
      </c>
      <c r="W42" s="121">
        <f t="shared" si="8"/>
        <v>13980254442.37529</v>
      </c>
      <c r="X42" s="106">
        <v>34</v>
      </c>
      <c r="AK42" s="103">
        <v>0</v>
      </c>
    </row>
    <row r="43" spans="1:37" ht="30" customHeight="1">
      <c r="A43" s="106">
        <v>35</v>
      </c>
      <c r="B43" s="107" t="s">
        <v>123</v>
      </c>
      <c r="C43" s="111">
        <v>17</v>
      </c>
      <c r="D43" s="109">
        <v>7932987229.5591002</v>
      </c>
      <c r="E43" s="109">
        <v>0</v>
      </c>
      <c r="F43" s="110">
        <f t="shared" si="3"/>
        <v>7932987229.5591002</v>
      </c>
      <c r="G43" s="109">
        <v>218154778.16999999</v>
      </c>
      <c r="H43" s="109">
        <v>0</v>
      </c>
      <c r="I43" s="109">
        <f>879049652.58-H43-G43</f>
        <v>660894874.41000009</v>
      </c>
      <c r="J43" s="109">
        <f t="shared" si="4"/>
        <v>7053937576.9791002</v>
      </c>
      <c r="K43" s="109">
        <v>252596597.18000001</v>
      </c>
      <c r="L43" s="109">
        <v>0</v>
      </c>
      <c r="M43" s="109">
        <f t="shared" si="5"/>
        <v>252596597.18000001</v>
      </c>
      <c r="N43" s="109">
        <v>367088262.48400003</v>
      </c>
      <c r="O43" s="109">
        <f t="shared" si="6"/>
        <v>619684859.66400003</v>
      </c>
      <c r="P43" s="109">
        <v>226677705.97119999</v>
      </c>
      <c r="Q43" s="109">
        <v>0</v>
      </c>
      <c r="R43" s="109">
        <f t="shared" si="1"/>
        <v>226677705.97119999</v>
      </c>
      <c r="S43" s="109">
        <v>6575270459.9177999</v>
      </c>
      <c r="T43" s="109">
        <v>0</v>
      </c>
      <c r="U43" s="109">
        <f t="shared" si="2"/>
        <v>6575270459.9177999</v>
      </c>
      <c r="V43" s="120">
        <f t="shared" si="7"/>
        <v>15354620255.112101</v>
      </c>
      <c r="W43" s="121">
        <f t="shared" si="8"/>
        <v>14475570602.532101</v>
      </c>
      <c r="X43" s="106">
        <v>35</v>
      </c>
      <c r="AK43" s="103">
        <v>0</v>
      </c>
    </row>
    <row r="44" spans="1:37" ht="30" customHeight="1">
      <c r="A44" s="106">
        <v>36</v>
      </c>
      <c r="B44" s="107" t="s">
        <v>124</v>
      </c>
      <c r="C44" s="111">
        <v>14</v>
      </c>
      <c r="D44" s="109">
        <v>7949882175.9681997</v>
      </c>
      <c r="E44" s="109">
        <v>0</v>
      </c>
      <c r="F44" s="110">
        <f t="shared" si="3"/>
        <v>7949882175.9681997</v>
      </c>
      <c r="G44" s="109">
        <v>201412138.55000001</v>
      </c>
      <c r="H44" s="109">
        <v>422213140</v>
      </c>
      <c r="I44" s="109">
        <f>980850071.21-H44-G44</f>
        <v>357224792.66000003</v>
      </c>
      <c r="J44" s="109">
        <f t="shared" si="4"/>
        <v>6969032104.7581997</v>
      </c>
      <c r="K44" s="109">
        <v>253134554.18000001</v>
      </c>
      <c r="L44" s="109">
        <v>0</v>
      </c>
      <c r="M44" s="109">
        <f t="shared" si="5"/>
        <v>253134554.18000001</v>
      </c>
      <c r="N44" s="109">
        <v>404119115.93589997</v>
      </c>
      <c r="O44" s="109">
        <f t="shared" si="6"/>
        <v>657253670.11590004</v>
      </c>
      <c r="P44" s="109">
        <v>227160463.29640001</v>
      </c>
      <c r="Q44" s="109">
        <v>0</v>
      </c>
      <c r="R44" s="109">
        <f t="shared" si="1"/>
        <v>227160463.29640001</v>
      </c>
      <c r="S44" s="109">
        <v>7301923683.6365995</v>
      </c>
      <c r="T44" s="109">
        <v>0</v>
      </c>
      <c r="U44" s="109">
        <f t="shared" si="2"/>
        <v>7301923683.6365995</v>
      </c>
      <c r="V44" s="120">
        <f t="shared" si="7"/>
        <v>16136219993.017099</v>
      </c>
      <c r="W44" s="121">
        <f t="shared" si="8"/>
        <v>15155369921.807098</v>
      </c>
      <c r="X44" s="106">
        <v>36</v>
      </c>
      <c r="AK44" s="103">
        <v>0</v>
      </c>
    </row>
    <row r="45" spans="1:37" ht="30" customHeight="1">
      <c r="A45" s="106"/>
      <c r="B45" s="182" t="s">
        <v>27</v>
      </c>
      <c r="C45" s="182"/>
      <c r="D45" s="112">
        <f t="shared" ref="D45:I45" si="14">SUM(D9:D44)</f>
        <v>302940982284.88495</v>
      </c>
      <c r="E45" s="112">
        <f t="shared" si="14"/>
        <v>117714068331.5947</v>
      </c>
      <c r="F45" s="112">
        <f t="shared" si="14"/>
        <v>420655050616.47955</v>
      </c>
      <c r="G45" s="112">
        <f t="shared" si="14"/>
        <v>36142020647.93</v>
      </c>
      <c r="H45" s="112">
        <f t="shared" si="14"/>
        <v>8679449377.9899998</v>
      </c>
      <c r="I45" s="112">
        <f t="shared" si="14"/>
        <v>20981874078.440002</v>
      </c>
      <c r="J45" s="112">
        <f t="shared" ref="J45:W45" si="15">SUM(J9:J44)</f>
        <v>354851706512.11957</v>
      </c>
      <c r="K45" s="112">
        <f t="shared" si="15"/>
        <v>9646033588.2900009</v>
      </c>
      <c r="L45" s="112">
        <f t="shared" si="15"/>
        <v>2645311318.5800004</v>
      </c>
      <c r="M45" s="112">
        <f t="shared" si="15"/>
        <v>12291344906.870001</v>
      </c>
      <c r="N45" s="112">
        <f t="shared" si="15"/>
        <v>18800794080.000099</v>
      </c>
      <c r="O45" s="159">
        <f t="shared" si="6"/>
        <v>31092138986.870102</v>
      </c>
      <c r="P45" s="112">
        <f t="shared" si="15"/>
        <v>8656255824.1799984</v>
      </c>
      <c r="Q45" s="112">
        <f t="shared" si="15"/>
        <v>2210923161.8530498</v>
      </c>
      <c r="R45" s="112">
        <f t="shared" si="15"/>
        <v>6445332662.3269501</v>
      </c>
      <c r="S45" s="112">
        <f t="shared" si="15"/>
        <v>320304814288.59015</v>
      </c>
      <c r="T45" s="112">
        <f t="shared" si="15"/>
        <v>8686025186.9699993</v>
      </c>
      <c r="U45" s="112">
        <f t="shared" si="15"/>
        <v>311618789101.62012</v>
      </c>
      <c r="V45" s="112">
        <f t="shared" si="15"/>
        <v>780708259716.12</v>
      </c>
      <c r="W45" s="112">
        <f t="shared" si="15"/>
        <v>704007967262.93701</v>
      </c>
      <c r="X45" s="112"/>
    </row>
    <row r="46" spans="1:37">
      <c r="B46" s="113"/>
      <c r="C46" s="95"/>
      <c r="D46" s="96"/>
      <c r="E46" s="114"/>
      <c r="F46" s="96"/>
      <c r="G46" s="96"/>
      <c r="H46" s="96"/>
      <c r="I46" s="96"/>
      <c r="J46" s="117"/>
      <c r="K46" s="118"/>
      <c r="L46" s="118"/>
      <c r="M46" s="118"/>
      <c r="N46" s="118"/>
      <c r="O46" s="118"/>
      <c r="P46" s="114"/>
      <c r="Q46" s="114"/>
      <c r="R46" s="114"/>
      <c r="S46" s="114"/>
      <c r="T46" s="114"/>
      <c r="U46" s="114"/>
      <c r="V46" s="103"/>
    </row>
    <row r="47" spans="1:37">
      <c r="B47" s="95"/>
      <c r="C47" s="95"/>
      <c r="D47" s="95"/>
      <c r="E47" s="95"/>
      <c r="F47" s="96"/>
      <c r="G47" s="95"/>
      <c r="H47" s="95"/>
      <c r="I47" s="96"/>
      <c r="J47" s="96"/>
      <c r="K47" s="96"/>
      <c r="L47" s="96"/>
      <c r="M47" s="96"/>
      <c r="N47" s="96"/>
      <c r="O47" s="96"/>
      <c r="P47" s="119"/>
      <c r="Q47" s="119"/>
      <c r="R47" s="119"/>
      <c r="S47" s="113"/>
      <c r="T47" s="113"/>
      <c r="U47" s="119"/>
      <c r="W47" s="85"/>
    </row>
    <row r="48" spans="1:37">
      <c r="G48" s="85"/>
      <c r="H48" s="29"/>
      <c r="I48" s="103"/>
      <c r="J48" s="85"/>
      <c r="K48" s="85"/>
      <c r="L48" s="85"/>
      <c r="M48" s="85"/>
      <c r="N48" s="85"/>
      <c r="O48" s="85"/>
      <c r="Q48" s="85"/>
      <c r="U48" s="85"/>
      <c r="W48" s="103"/>
      <c r="X48" s="122"/>
    </row>
    <row r="49" spans="1:23">
      <c r="C49" s="115"/>
      <c r="D49" s="29"/>
      <c r="E49" s="103"/>
      <c r="H49" s="85"/>
      <c r="I49" s="103"/>
      <c r="J49" s="29"/>
      <c r="K49" s="29"/>
      <c r="L49" s="29"/>
      <c r="M49" s="29"/>
      <c r="N49" s="29"/>
      <c r="O49" s="29"/>
      <c r="P49" s="29"/>
      <c r="R49" s="29"/>
      <c r="V49" s="85"/>
      <c r="W49" s="85"/>
    </row>
    <row r="50" spans="1:23">
      <c r="C50" s="115"/>
      <c r="D50" s="29"/>
      <c r="H50" s="85"/>
      <c r="J50" s="103"/>
      <c r="K50" s="103"/>
      <c r="L50" s="103"/>
      <c r="M50" s="103"/>
      <c r="N50" s="103"/>
      <c r="O50" s="103"/>
      <c r="R50" s="85"/>
      <c r="W50" s="85"/>
    </row>
    <row r="51" spans="1:23">
      <c r="D51" s="85"/>
      <c r="H51" s="85"/>
      <c r="U51" s="85"/>
    </row>
    <row r="52" spans="1:23">
      <c r="H52" s="103"/>
    </row>
    <row r="53" spans="1:23" ht="20.25">
      <c r="A53" s="116" t="s">
        <v>59</v>
      </c>
    </row>
  </sheetData>
  <mergeCells count="26">
    <mergeCell ref="T6:T7"/>
    <mergeCell ref="U6:U7"/>
    <mergeCell ref="V6:V7"/>
    <mergeCell ref="W6:W7"/>
    <mergeCell ref="X6:X7"/>
    <mergeCell ref="B45:C45"/>
    <mergeCell ref="A6:A7"/>
    <mergeCell ref="B6:B7"/>
    <mergeCell ref="C6:C7"/>
    <mergeCell ref="D6:D7"/>
    <mergeCell ref="A1:X1"/>
    <mergeCell ref="A2:X2"/>
    <mergeCell ref="A3:X3"/>
    <mergeCell ref="A4:W4"/>
    <mergeCell ref="G6:I6"/>
    <mergeCell ref="E6:E7"/>
    <mergeCell ref="F6:F7"/>
    <mergeCell ref="J6:J7"/>
    <mergeCell ref="K6:K7"/>
    <mergeCell ref="L6:L7"/>
    <mergeCell ref="M6:M7"/>
    <mergeCell ref="N6:N7"/>
    <mergeCell ref="P6:P7"/>
    <mergeCell ref="Q6:Q7"/>
    <mergeCell ref="R6:R7"/>
    <mergeCell ref="S6:S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24"/>
  <sheetViews>
    <sheetView workbookViewId="0">
      <pane ySplit="5" topLeftCell="A241" activePane="bottomLeft" state="frozen"/>
      <selection pane="bottomLeft" activeCell="E241" sqref="E241"/>
    </sheetView>
  </sheetViews>
  <sheetFormatPr defaultColWidth="9.140625" defaultRowHeight="12.75"/>
  <cols>
    <col min="1" max="1" width="9.28515625" style="16" customWidth="1"/>
    <col min="2" max="2" width="13.85546875" style="65" customWidth="1"/>
    <col min="3" max="3" width="9" style="16" customWidth="1"/>
    <col min="4" max="4" width="20.7109375" style="16" customWidth="1"/>
    <col min="5" max="5" width="19.85546875" style="16" customWidth="1"/>
    <col min="6" max="6" width="20" style="16" customWidth="1"/>
    <col min="7" max="11" width="19.85546875" style="16" customWidth="1"/>
    <col min="12" max="12" width="18.42578125" style="16" customWidth="1"/>
    <col min="13" max="13" width="19.7109375" style="16" customWidth="1"/>
    <col min="14" max="14" width="0.7109375" style="16" customWidth="1"/>
    <col min="15" max="15" width="4.7109375" style="16" customWidth="1"/>
    <col min="16" max="16" width="9.42578125" style="16" customWidth="1"/>
    <col min="17" max="17" width="17.85546875" style="65" customWidth="1"/>
    <col min="18" max="18" width="22.7109375" style="16" customWidth="1"/>
    <col min="19" max="19" width="21.42578125" style="16" customWidth="1"/>
    <col min="20" max="20" width="18.42578125" style="16" customWidth="1"/>
    <col min="21" max="22" width="21.85546875" style="16" customWidth="1"/>
    <col min="23" max="25" width="18.5703125" style="16" customWidth="1"/>
    <col min="26" max="26" width="22.140625" style="16" customWidth="1"/>
    <col min="27" max="27" width="20.7109375" style="16" customWidth="1"/>
    <col min="28" max="28" width="14.5703125" style="16" customWidth="1"/>
    <col min="29" max="16384" width="9.140625" style="16"/>
  </cols>
  <sheetData>
    <row r="1" spans="1:27" ht="25.5">
      <c r="A1" s="185" t="s">
        <v>125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</row>
    <row r="2" spans="1:27" ht="25.5">
      <c r="A2" s="185" t="s">
        <v>65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</row>
    <row r="3" spans="1:27" ht="45" customHeight="1">
      <c r="B3" s="186" t="s">
        <v>126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spans="1:27">
      <c r="N4" s="16">
        <v>0</v>
      </c>
    </row>
    <row r="5" spans="1:27" ht="61.5" customHeight="1">
      <c r="A5" s="66" t="s">
        <v>50</v>
      </c>
      <c r="B5" s="61" t="s">
        <v>127</v>
      </c>
      <c r="C5" s="61" t="s">
        <v>50</v>
      </c>
      <c r="D5" s="61" t="s">
        <v>128</v>
      </c>
      <c r="E5" s="61" t="s">
        <v>53</v>
      </c>
      <c r="F5" s="61" t="s">
        <v>129</v>
      </c>
      <c r="G5" s="52" t="s">
        <v>130</v>
      </c>
      <c r="H5" s="61" t="s">
        <v>25</v>
      </c>
      <c r="I5" s="61" t="s">
        <v>78</v>
      </c>
      <c r="J5" s="61" t="s">
        <v>79</v>
      </c>
      <c r="K5" s="61" t="s">
        <v>80</v>
      </c>
      <c r="L5" s="61" t="s">
        <v>26</v>
      </c>
      <c r="M5" s="69" t="s">
        <v>131</v>
      </c>
      <c r="N5" s="75"/>
      <c r="O5" s="67"/>
      <c r="P5" s="61" t="s">
        <v>50</v>
      </c>
      <c r="Q5" s="79" t="s">
        <v>132</v>
      </c>
      <c r="R5" s="61" t="s">
        <v>128</v>
      </c>
      <c r="S5" s="61" t="s">
        <v>53</v>
      </c>
      <c r="T5" s="61" t="s">
        <v>129</v>
      </c>
      <c r="U5" s="52" t="s">
        <v>130</v>
      </c>
      <c r="V5" s="61" t="s">
        <v>25</v>
      </c>
      <c r="W5" s="61" t="s">
        <v>78</v>
      </c>
      <c r="X5" s="61" t="s">
        <v>79</v>
      </c>
      <c r="Y5" s="61" t="s">
        <v>80</v>
      </c>
      <c r="Z5" s="61" t="s">
        <v>26</v>
      </c>
      <c r="AA5" s="61" t="s">
        <v>131</v>
      </c>
    </row>
    <row r="6" spans="1:27" ht="15.75">
      <c r="A6" s="67"/>
      <c r="B6" s="68"/>
      <c r="C6" s="67"/>
      <c r="D6" s="69"/>
      <c r="E6" s="148" t="s">
        <v>28</v>
      </c>
      <c r="F6" s="148" t="s">
        <v>28</v>
      </c>
      <c r="G6" s="148" t="s">
        <v>28</v>
      </c>
      <c r="H6" s="148" t="s">
        <v>28</v>
      </c>
      <c r="I6" s="148" t="s">
        <v>28</v>
      </c>
      <c r="J6" s="148" t="s">
        <v>28</v>
      </c>
      <c r="K6" s="148" t="s">
        <v>28</v>
      </c>
      <c r="L6" s="148" t="s">
        <v>28</v>
      </c>
      <c r="M6" s="148" t="s">
        <v>28</v>
      </c>
      <c r="N6" s="75"/>
      <c r="O6" s="67"/>
      <c r="P6" s="69"/>
      <c r="Q6" s="70"/>
      <c r="R6" s="69"/>
      <c r="S6" s="148" t="s">
        <v>28</v>
      </c>
      <c r="T6" s="148" t="s">
        <v>28</v>
      </c>
      <c r="U6" s="148" t="s">
        <v>28</v>
      </c>
      <c r="V6" s="148" t="s">
        <v>28</v>
      </c>
      <c r="W6" s="148" t="s">
        <v>28</v>
      </c>
      <c r="X6" s="148" t="s">
        <v>28</v>
      </c>
      <c r="Y6" s="148" t="s">
        <v>28</v>
      </c>
      <c r="Z6" s="148" t="s">
        <v>28</v>
      </c>
      <c r="AA6" s="148" t="s">
        <v>28</v>
      </c>
    </row>
    <row r="7" spans="1:27" ht="24.95" customHeight="1">
      <c r="A7" s="192">
        <v>1</v>
      </c>
      <c r="B7" s="193" t="s">
        <v>89</v>
      </c>
      <c r="C7" s="67">
        <v>1</v>
      </c>
      <c r="D7" s="71" t="s">
        <v>133</v>
      </c>
      <c r="E7" s="71">
        <v>247795360.28</v>
      </c>
      <c r="F7" s="71">
        <v>0</v>
      </c>
      <c r="G7" s="71">
        <v>7890125.5</v>
      </c>
      <c r="H7" s="71">
        <v>13827429.66</v>
      </c>
      <c r="I7" s="71">
        <v>7670564.5734000001</v>
      </c>
      <c r="J7" s="71">
        <f>I7/2</f>
        <v>3835282.2867000001</v>
      </c>
      <c r="K7" s="71">
        <f>I7-J7</f>
        <v>3835282.2867000001</v>
      </c>
      <c r="L7" s="71">
        <v>201089279.25</v>
      </c>
      <c r="M7" s="76">
        <f>E7+F7+G7+H7+K7+L7</f>
        <v>474437476.97670001</v>
      </c>
      <c r="N7" s="75"/>
      <c r="O7" s="192">
        <v>19</v>
      </c>
      <c r="P7" s="77">
        <v>26</v>
      </c>
      <c r="Q7" s="198" t="s">
        <v>107</v>
      </c>
      <c r="R7" s="71" t="s">
        <v>134</v>
      </c>
      <c r="S7" s="71">
        <v>262324212.12</v>
      </c>
      <c r="T7" s="71">
        <v>0</v>
      </c>
      <c r="U7" s="71">
        <v>8352742.9699999997</v>
      </c>
      <c r="V7" s="71">
        <v>12709954.99</v>
      </c>
      <c r="W7" s="71">
        <v>8120308.6527000004</v>
      </c>
      <c r="X7" s="71">
        <v>0</v>
      </c>
      <c r="Y7" s="71">
        <f t="shared" ref="Y7:Y25" si="0">W7-X7</f>
        <v>8120308.6527000004</v>
      </c>
      <c r="Z7" s="71">
        <v>218572952.43000001</v>
      </c>
      <c r="AA7" s="76">
        <f>S7+T7+U7+V7+Y7+Z7</f>
        <v>510080171.16270006</v>
      </c>
    </row>
    <row r="8" spans="1:27" ht="24.95" customHeight="1">
      <c r="A8" s="192"/>
      <c r="B8" s="194"/>
      <c r="C8" s="67">
        <v>2</v>
      </c>
      <c r="D8" s="71" t="s">
        <v>135</v>
      </c>
      <c r="E8" s="71">
        <v>413414278.13</v>
      </c>
      <c r="F8" s="71">
        <v>0</v>
      </c>
      <c r="G8" s="71">
        <v>13163646.539999999</v>
      </c>
      <c r="H8" s="71">
        <v>22750957.699999999</v>
      </c>
      <c r="I8" s="71">
        <v>12797337.7399</v>
      </c>
      <c r="J8" s="71">
        <f t="shared" ref="J8:J23" si="1">I8/2</f>
        <v>6398668.8699500002</v>
      </c>
      <c r="K8" s="71">
        <f t="shared" ref="K8:K23" si="2">I8-J8</f>
        <v>6398668.8699500002</v>
      </c>
      <c r="L8" s="71">
        <v>353117378.79000002</v>
      </c>
      <c r="M8" s="76">
        <f t="shared" ref="M8:M71" si="3">E8+F8+G8+H8+K8+L8</f>
        <v>808844930.02995002</v>
      </c>
      <c r="N8" s="75"/>
      <c r="O8" s="192"/>
      <c r="P8" s="77">
        <v>27</v>
      </c>
      <c r="Q8" s="199"/>
      <c r="R8" s="71" t="s">
        <v>136</v>
      </c>
      <c r="S8" s="71">
        <v>256902940.63999999</v>
      </c>
      <c r="T8" s="71">
        <v>0</v>
      </c>
      <c r="U8" s="71">
        <v>8180122.6600000001</v>
      </c>
      <c r="V8" s="71">
        <v>13657214.609999999</v>
      </c>
      <c r="W8" s="71">
        <v>7952491.8991999999</v>
      </c>
      <c r="X8" s="71">
        <v>0</v>
      </c>
      <c r="Y8" s="71">
        <f t="shared" si="0"/>
        <v>7952491.8991999999</v>
      </c>
      <c r="Z8" s="71">
        <v>234711197.19999999</v>
      </c>
      <c r="AA8" s="76">
        <f t="shared" ref="AA8:AA71" si="4">S8+T8+U8+V8+Y8+Z8</f>
        <v>521403967.00919998</v>
      </c>
    </row>
    <row r="9" spans="1:27" ht="24.95" customHeight="1">
      <c r="A9" s="192"/>
      <c r="B9" s="194"/>
      <c r="C9" s="67">
        <v>3</v>
      </c>
      <c r="D9" s="71" t="s">
        <v>137</v>
      </c>
      <c r="E9" s="71">
        <v>290882461.51999998</v>
      </c>
      <c r="F9" s="71">
        <v>0</v>
      </c>
      <c r="G9" s="71">
        <v>9262074.6600000001</v>
      </c>
      <c r="H9" s="71">
        <v>15596486.289999999</v>
      </c>
      <c r="I9" s="71">
        <v>9004336.0852000006</v>
      </c>
      <c r="J9" s="71">
        <f t="shared" si="1"/>
        <v>4502168.0426000003</v>
      </c>
      <c r="K9" s="71">
        <f t="shared" si="2"/>
        <v>4502168.0426000003</v>
      </c>
      <c r="L9" s="71">
        <v>231228291.09999999</v>
      </c>
      <c r="M9" s="76">
        <f t="shared" si="3"/>
        <v>551471481.61259997</v>
      </c>
      <c r="N9" s="75"/>
      <c r="O9" s="192"/>
      <c r="P9" s="77">
        <v>28</v>
      </c>
      <c r="Q9" s="199"/>
      <c r="R9" s="71" t="s">
        <v>138</v>
      </c>
      <c r="S9" s="71">
        <v>257135494.96000001</v>
      </c>
      <c r="T9" s="71">
        <v>0</v>
      </c>
      <c r="U9" s="71">
        <v>8187527.4900000002</v>
      </c>
      <c r="V9" s="71">
        <v>13432182.98</v>
      </c>
      <c r="W9" s="71">
        <v>7959690.6736000003</v>
      </c>
      <c r="X9" s="71">
        <v>0</v>
      </c>
      <c r="Y9" s="71">
        <f t="shared" si="0"/>
        <v>7959690.6736000003</v>
      </c>
      <c r="Z9" s="71">
        <v>230877384.94999999</v>
      </c>
      <c r="AA9" s="76">
        <f t="shared" si="4"/>
        <v>517592281.05360001</v>
      </c>
    </row>
    <row r="10" spans="1:27" ht="24.95" customHeight="1">
      <c r="A10" s="192"/>
      <c r="B10" s="194"/>
      <c r="C10" s="67">
        <v>4</v>
      </c>
      <c r="D10" s="71" t="s">
        <v>139</v>
      </c>
      <c r="E10" s="71">
        <v>296377724.00999999</v>
      </c>
      <c r="F10" s="71">
        <v>0</v>
      </c>
      <c r="G10" s="71">
        <v>9437050.9399999995</v>
      </c>
      <c r="H10" s="71">
        <v>16214350.15</v>
      </c>
      <c r="I10" s="71">
        <v>9174443.2484000009</v>
      </c>
      <c r="J10" s="71">
        <f t="shared" si="1"/>
        <v>4587221.6242000004</v>
      </c>
      <c r="K10" s="71">
        <f t="shared" si="2"/>
        <v>4587221.6242000004</v>
      </c>
      <c r="L10" s="71">
        <v>241754695.88</v>
      </c>
      <c r="M10" s="76">
        <f t="shared" si="3"/>
        <v>568371042.60419989</v>
      </c>
      <c r="N10" s="75"/>
      <c r="O10" s="192"/>
      <c r="P10" s="77">
        <v>29</v>
      </c>
      <c r="Q10" s="199"/>
      <c r="R10" s="71" t="s">
        <v>140</v>
      </c>
      <c r="S10" s="71">
        <v>304748233.50999999</v>
      </c>
      <c r="T10" s="71">
        <v>0</v>
      </c>
      <c r="U10" s="71">
        <v>9703578.8100000005</v>
      </c>
      <c r="V10" s="71">
        <v>15851625.59</v>
      </c>
      <c r="W10" s="71">
        <v>9433554.3695</v>
      </c>
      <c r="X10" s="71">
        <v>0</v>
      </c>
      <c r="Y10" s="71">
        <f t="shared" si="0"/>
        <v>9433554.3695</v>
      </c>
      <c r="Z10" s="71">
        <v>272096873.47000003</v>
      </c>
      <c r="AA10" s="76">
        <f t="shared" si="4"/>
        <v>611833865.74950004</v>
      </c>
    </row>
    <row r="11" spans="1:27" ht="24.95" customHeight="1">
      <c r="A11" s="192"/>
      <c r="B11" s="194"/>
      <c r="C11" s="67">
        <v>5</v>
      </c>
      <c r="D11" s="71" t="s">
        <v>141</v>
      </c>
      <c r="E11" s="71">
        <v>269761774.74000001</v>
      </c>
      <c r="F11" s="71">
        <v>0</v>
      </c>
      <c r="G11" s="71">
        <v>8589564.6099999994</v>
      </c>
      <c r="H11" s="71">
        <v>14687869.6</v>
      </c>
      <c r="I11" s="71">
        <v>8350540.1805999996</v>
      </c>
      <c r="J11" s="71">
        <f t="shared" si="1"/>
        <v>4175270.0902999998</v>
      </c>
      <c r="K11" s="71">
        <f t="shared" si="2"/>
        <v>4175270.0902999998</v>
      </c>
      <c r="L11" s="71">
        <v>215748397.15000001</v>
      </c>
      <c r="M11" s="76">
        <f t="shared" si="3"/>
        <v>512962876.19030011</v>
      </c>
      <c r="N11" s="75"/>
      <c r="O11" s="192"/>
      <c r="P11" s="77">
        <v>30</v>
      </c>
      <c r="Q11" s="199"/>
      <c r="R11" s="71" t="s">
        <v>142</v>
      </c>
      <c r="S11" s="71">
        <v>307132272.13999999</v>
      </c>
      <c r="T11" s="71">
        <v>0</v>
      </c>
      <c r="U11" s="71">
        <v>9779489.6899999995</v>
      </c>
      <c r="V11" s="71">
        <v>15608908.470000001</v>
      </c>
      <c r="W11" s="71">
        <v>9507352.8550000004</v>
      </c>
      <c r="X11" s="71">
        <v>0</v>
      </c>
      <c r="Y11" s="71">
        <f t="shared" si="0"/>
        <v>9507352.8550000004</v>
      </c>
      <c r="Z11" s="71">
        <v>267961757.59999999</v>
      </c>
      <c r="AA11" s="76">
        <f t="shared" si="4"/>
        <v>609989780.755</v>
      </c>
    </row>
    <row r="12" spans="1:27" ht="24.95" customHeight="1">
      <c r="A12" s="192"/>
      <c r="B12" s="194"/>
      <c r="C12" s="67">
        <v>6</v>
      </c>
      <c r="D12" s="71" t="s">
        <v>143</v>
      </c>
      <c r="E12" s="71">
        <v>278594185.38</v>
      </c>
      <c r="F12" s="71">
        <v>0</v>
      </c>
      <c r="G12" s="71">
        <v>8870800.0099999998</v>
      </c>
      <c r="H12" s="71">
        <v>15131868.460000001</v>
      </c>
      <c r="I12" s="71">
        <v>8623949.5616999995</v>
      </c>
      <c r="J12" s="71">
        <f t="shared" si="1"/>
        <v>4311974.7808499997</v>
      </c>
      <c r="K12" s="71">
        <f t="shared" si="2"/>
        <v>4311974.7808499997</v>
      </c>
      <c r="L12" s="71">
        <v>223312703.81999999</v>
      </c>
      <c r="M12" s="76">
        <f t="shared" si="3"/>
        <v>530221532.45084995</v>
      </c>
      <c r="N12" s="75"/>
      <c r="O12" s="192"/>
      <c r="P12" s="77">
        <v>31</v>
      </c>
      <c r="Q12" s="199"/>
      <c r="R12" s="71" t="s">
        <v>113</v>
      </c>
      <c r="S12" s="71">
        <v>531023559.11000001</v>
      </c>
      <c r="T12" s="71">
        <v>0</v>
      </c>
      <c r="U12" s="71">
        <v>16908478.510000002</v>
      </c>
      <c r="V12" s="71">
        <v>26408480.48</v>
      </c>
      <c r="W12" s="71">
        <v>16437961.128599999</v>
      </c>
      <c r="X12" s="71">
        <v>0</v>
      </c>
      <c r="Y12" s="71">
        <f t="shared" si="0"/>
        <v>16437961.128599999</v>
      </c>
      <c r="Z12" s="71">
        <v>451951587.69999999</v>
      </c>
      <c r="AA12" s="76">
        <f t="shared" si="4"/>
        <v>1042730066.9286001</v>
      </c>
    </row>
    <row r="13" spans="1:27" ht="24.95" customHeight="1">
      <c r="A13" s="192"/>
      <c r="B13" s="194"/>
      <c r="C13" s="67">
        <v>7</v>
      </c>
      <c r="D13" s="71" t="s">
        <v>144</v>
      </c>
      <c r="E13" s="71">
        <v>270310980</v>
      </c>
      <c r="F13" s="71">
        <v>0</v>
      </c>
      <c r="G13" s="71">
        <v>8607052.0199999996</v>
      </c>
      <c r="H13" s="71">
        <v>14596734.33</v>
      </c>
      <c r="I13" s="71">
        <v>8367540.9605</v>
      </c>
      <c r="J13" s="71">
        <f t="shared" si="1"/>
        <v>4183770.48025</v>
      </c>
      <c r="K13" s="71">
        <f t="shared" si="2"/>
        <v>4183770.48025</v>
      </c>
      <c r="L13" s="71">
        <v>214195746.44</v>
      </c>
      <c r="M13" s="76">
        <f t="shared" si="3"/>
        <v>511894283.27024996</v>
      </c>
      <c r="N13" s="75"/>
      <c r="O13" s="192"/>
      <c r="P13" s="77">
        <v>32</v>
      </c>
      <c r="Q13" s="199"/>
      <c r="R13" s="71" t="s">
        <v>145</v>
      </c>
      <c r="S13" s="71">
        <v>265977975.66</v>
      </c>
      <c r="T13" s="71">
        <v>0</v>
      </c>
      <c r="U13" s="71">
        <v>8469083.5399999991</v>
      </c>
      <c r="V13" s="71">
        <v>13680851.67</v>
      </c>
      <c r="W13" s="71">
        <v>8233411.7758999998</v>
      </c>
      <c r="X13" s="71">
        <v>0</v>
      </c>
      <c r="Y13" s="71">
        <f t="shared" si="0"/>
        <v>8233411.7758999998</v>
      </c>
      <c r="Z13" s="71">
        <v>235113896.44999999</v>
      </c>
      <c r="AA13" s="76">
        <f t="shared" si="4"/>
        <v>531475219.0959</v>
      </c>
    </row>
    <row r="14" spans="1:27" ht="24.95" customHeight="1">
      <c r="A14" s="192"/>
      <c r="B14" s="194"/>
      <c r="C14" s="67">
        <v>8</v>
      </c>
      <c r="D14" s="71" t="s">
        <v>146</v>
      </c>
      <c r="E14" s="71">
        <v>263570060.97999999</v>
      </c>
      <c r="F14" s="71">
        <v>0</v>
      </c>
      <c r="G14" s="71">
        <v>8392412.4199999999</v>
      </c>
      <c r="H14" s="71">
        <v>14023577.810000001</v>
      </c>
      <c r="I14" s="71">
        <v>8158874.2019999996</v>
      </c>
      <c r="J14" s="71">
        <f t="shared" si="1"/>
        <v>4079437.1009999998</v>
      </c>
      <c r="K14" s="71">
        <f t="shared" si="2"/>
        <v>4079437.1009999998</v>
      </c>
      <c r="L14" s="71">
        <v>204431010.30000001</v>
      </c>
      <c r="M14" s="76">
        <f t="shared" si="3"/>
        <v>494496498.611</v>
      </c>
      <c r="N14" s="75"/>
      <c r="O14" s="192"/>
      <c r="P14" s="77">
        <v>33</v>
      </c>
      <c r="Q14" s="199"/>
      <c r="R14" s="71" t="s">
        <v>147</v>
      </c>
      <c r="S14" s="71">
        <v>263230701.97</v>
      </c>
      <c r="T14" s="71">
        <v>0</v>
      </c>
      <c r="U14" s="71">
        <v>8381606.79</v>
      </c>
      <c r="V14" s="71">
        <v>12534284.77</v>
      </c>
      <c r="W14" s="71">
        <v>8148369.2626999998</v>
      </c>
      <c r="X14" s="71">
        <v>0</v>
      </c>
      <c r="Y14" s="71">
        <f t="shared" si="0"/>
        <v>8148369.2626999998</v>
      </c>
      <c r="Z14" s="71">
        <v>215580099.25</v>
      </c>
      <c r="AA14" s="76">
        <f t="shared" si="4"/>
        <v>507875062.04269999</v>
      </c>
    </row>
    <row r="15" spans="1:27" ht="24.95" customHeight="1">
      <c r="A15" s="192"/>
      <c r="B15" s="194"/>
      <c r="C15" s="67">
        <v>9</v>
      </c>
      <c r="D15" s="71" t="s">
        <v>148</v>
      </c>
      <c r="E15" s="71">
        <v>284354562</v>
      </c>
      <c r="F15" s="71">
        <v>0</v>
      </c>
      <c r="G15" s="71">
        <v>9054217.8699999992</v>
      </c>
      <c r="H15" s="71">
        <v>15419405.74</v>
      </c>
      <c r="I15" s="71">
        <v>8802263.3961999994</v>
      </c>
      <c r="J15" s="71">
        <f t="shared" si="1"/>
        <v>4401131.6980999997</v>
      </c>
      <c r="K15" s="71">
        <f t="shared" si="2"/>
        <v>4401131.6980999997</v>
      </c>
      <c r="L15" s="71">
        <v>228211410.52000001</v>
      </c>
      <c r="M15" s="76">
        <f t="shared" si="3"/>
        <v>541440727.82809997</v>
      </c>
      <c r="N15" s="75"/>
      <c r="O15" s="192"/>
      <c r="P15" s="77">
        <v>34</v>
      </c>
      <c r="Q15" s="199"/>
      <c r="R15" s="71" t="s">
        <v>149</v>
      </c>
      <c r="S15" s="71">
        <v>315093817.08999997</v>
      </c>
      <c r="T15" s="71">
        <v>0</v>
      </c>
      <c r="U15" s="71">
        <v>10032995.6</v>
      </c>
      <c r="V15" s="71">
        <v>16002333.029999999</v>
      </c>
      <c r="W15" s="71">
        <v>9753804.3806999996</v>
      </c>
      <c r="X15" s="71">
        <v>0</v>
      </c>
      <c r="Y15" s="71">
        <f t="shared" si="0"/>
        <v>9753804.3806999996</v>
      </c>
      <c r="Z15" s="71">
        <v>274664441.63</v>
      </c>
      <c r="AA15" s="76">
        <f t="shared" si="4"/>
        <v>625547391.73070002</v>
      </c>
    </row>
    <row r="16" spans="1:27" ht="24.95" customHeight="1">
      <c r="A16" s="192"/>
      <c r="B16" s="194"/>
      <c r="C16" s="67">
        <v>10</v>
      </c>
      <c r="D16" s="71" t="s">
        <v>150</v>
      </c>
      <c r="E16" s="71">
        <v>288562343.69999999</v>
      </c>
      <c r="F16" s="71">
        <v>0</v>
      </c>
      <c r="G16" s="71">
        <v>9188199.0999999996</v>
      </c>
      <c r="H16" s="71">
        <v>15913330.15</v>
      </c>
      <c r="I16" s="71">
        <v>8932516.284</v>
      </c>
      <c r="J16" s="71">
        <f t="shared" si="1"/>
        <v>4466258.142</v>
      </c>
      <c r="K16" s="71">
        <f t="shared" si="2"/>
        <v>4466258.142</v>
      </c>
      <c r="L16" s="71">
        <v>236626287.22</v>
      </c>
      <c r="M16" s="76">
        <f t="shared" si="3"/>
        <v>554756418.31200004</v>
      </c>
      <c r="N16" s="75"/>
      <c r="O16" s="192"/>
      <c r="P16" s="77">
        <v>35</v>
      </c>
      <c r="Q16" s="199"/>
      <c r="R16" s="71" t="s">
        <v>151</v>
      </c>
      <c r="S16" s="71">
        <v>259982769.69999999</v>
      </c>
      <c r="T16" s="71">
        <v>0</v>
      </c>
      <c r="U16" s="71">
        <v>8278188.4100000001</v>
      </c>
      <c r="V16" s="71">
        <v>13544557.76</v>
      </c>
      <c r="W16" s="71">
        <v>8047828.7433000002</v>
      </c>
      <c r="X16" s="71">
        <v>0</v>
      </c>
      <c r="Y16" s="71">
        <f t="shared" si="0"/>
        <v>8047828.7433000002</v>
      </c>
      <c r="Z16" s="71">
        <v>232791888.33000001</v>
      </c>
      <c r="AA16" s="76">
        <f t="shared" si="4"/>
        <v>522645232.94330001</v>
      </c>
    </row>
    <row r="17" spans="1:27" ht="24.95" customHeight="1">
      <c r="A17" s="192"/>
      <c r="B17" s="194"/>
      <c r="C17" s="67">
        <v>11</v>
      </c>
      <c r="D17" s="71" t="s">
        <v>152</v>
      </c>
      <c r="E17" s="71">
        <v>315566004.52999997</v>
      </c>
      <c r="F17" s="71">
        <v>0</v>
      </c>
      <c r="G17" s="71">
        <v>10048030.66</v>
      </c>
      <c r="H17" s="71">
        <v>17710226.609999999</v>
      </c>
      <c r="I17" s="71">
        <v>9768421.0558000002</v>
      </c>
      <c r="J17" s="71">
        <f t="shared" si="1"/>
        <v>4884210.5279000001</v>
      </c>
      <c r="K17" s="71">
        <f t="shared" si="2"/>
        <v>4884210.5279000001</v>
      </c>
      <c r="L17" s="71">
        <v>267239599.99000001</v>
      </c>
      <c r="M17" s="76">
        <f t="shared" si="3"/>
        <v>615448072.31789994</v>
      </c>
      <c r="N17" s="75"/>
      <c r="O17" s="192"/>
      <c r="P17" s="77">
        <v>36</v>
      </c>
      <c r="Q17" s="199"/>
      <c r="R17" s="71" t="s">
        <v>153</v>
      </c>
      <c r="S17" s="71">
        <v>329055721.11000001</v>
      </c>
      <c r="T17" s="71">
        <v>0</v>
      </c>
      <c r="U17" s="71">
        <v>10477560.73</v>
      </c>
      <c r="V17" s="71">
        <v>16733417.869999999</v>
      </c>
      <c r="W17" s="71">
        <v>10185998.455</v>
      </c>
      <c r="X17" s="71">
        <v>0</v>
      </c>
      <c r="Y17" s="71">
        <f t="shared" si="0"/>
        <v>10185998.455</v>
      </c>
      <c r="Z17" s="71">
        <v>287119766.24000001</v>
      </c>
      <c r="AA17" s="76">
        <f t="shared" si="4"/>
        <v>653572464.40499997</v>
      </c>
    </row>
    <row r="18" spans="1:27" ht="24.95" customHeight="1">
      <c r="A18" s="192"/>
      <c r="B18" s="194"/>
      <c r="C18" s="67">
        <v>12</v>
      </c>
      <c r="D18" s="71" t="s">
        <v>154</v>
      </c>
      <c r="E18" s="71">
        <v>303833964.67000002</v>
      </c>
      <c r="F18" s="71">
        <v>0</v>
      </c>
      <c r="G18" s="71">
        <v>9674467.3000000007</v>
      </c>
      <c r="H18" s="71">
        <v>16990621.829999998</v>
      </c>
      <c r="I18" s="71">
        <v>9405252.9591000006</v>
      </c>
      <c r="J18" s="71">
        <f t="shared" si="1"/>
        <v>4702626.4795500003</v>
      </c>
      <c r="K18" s="71">
        <f t="shared" si="2"/>
        <v>4702626.4795500003</v>
      </c>
      <c r="L18" s="71">
        <v>254979858.44</v>
      </c>
      <c r="M18" s="76">
        <f t="shared" si="3"/>
        <v>590181538.71955001</v>
      </c>
      <c r="N18" s="75"/>
      <c r="O18" s="192"/>
      <c r="P18" s="77">
        <v>37</v>
      </c>
      <c r="Q18" s="199"/>
      <c r="R18" s="71" t="s">
        <v>155</v>
      </c>
      <c r="S18" s="71">
        <v>288963674.75</v>
      </c>
      <c r="T18" s="71">
        <v>0</v>
      </c>
      <c r="U18" s="71">
        <v>9200978</v>
      </c>
      <c r="V18" s="71">
        <v>15297198.199999999</v>
      </c>
      <c r="W18" s="71">
        <v>8944939.5824999996</v>
      </c>
      <c r="X18" s="71">
        <v>0</v>
      </c>
      <c r="Y18" s="71">
        <f t="shared" si="0"/>
        <v>8944939.5824999996</v>
      </c>
      <c r="Z18" s="71">
        <v>262651221.22999999</v>
      </c>
      <c r="AA18" s="76">
        <f t="shared" si="4"/>
        <v>585058011.76249993</v>
      </c>
    </row>
    <row r="19" spans="1:27" ht="24.95" customHeight="1">
      <c r="A19" s="192"/>
      <c r="B19" s="194"/>
      <c r="C19" s="67">
        <v>13</v>
      </c>
      <c r="D19" s="71" t="s">
        <v>156</v>
      </c>
      <c r="E19" s="71">
        <v>232014317.27000001</v>
      </c>
      <c r="F19" s="71">
        <v>0</v>
      </c>
      <c r="G19" s="71">
        <v>7387636.6299999999</v>
      </c>
      <c r="H19" s="71">
        <v>13125933.460000001</v>
      </c>
      <c r="I19" s="71">
        <v>7182058.6171000004</v>
      </c>
      <c r="J19" s="71">
        <f t="shared" si="1"/>
        <v>3591029.3085500002</v>
      </c>
      <c r="K19" s="71">
        <f t="shared" si="2"/>
        <v>3591029.3085500002</v>
      </c>
      <c r="L19" s="71">
        <v>189138049.53999999</v>
      </c>
      <c r="M19" s="76">
        <f t="shared" si="3"/>
        <v>445256966.20854998</v>
      </c>
      <c r="N19" s="75"/>
      <c r="O19" s="192"/>
      <c r="P19" s="77">
        <v>38</v>
      </c>
      <c r="Q19" s="199"/>
      <c r="R19" s="71" t="s">
        <v>157</v>
      </c>
      <c r="S19" s="71">
        <v>300479926.81999999</v>
      </c>
      <c r="T19" s="71">
        <v>0</v>
      </c>
      <c r="U19" s="71">
        <v>9567670.3900000006</v>
      </c>
      <c r="V19" s="71">
        <v>15822516.460000001</v>
      </c>
      <c r="W19" s="71">
        <v>9301427.9165000003</v>
      </c>
      <c r="X19" s="71">
        <v>0</v>
      </c>
      <c r="Y19" s="71">
        <f t="shared" si="0"/>
        <v>9301427.9165000003</v>
      </c>
      <c r="Z19" s="71">
        <v>271600947.88999999</v>
      </c>
      <c r="AA19" s="76">
        <f t="shared" si="4"/>
        <v>606772489.47649992</v>
      </c>
    </row>
    <row r="20" spans="1:27" ht="24.95" customHeight="1">
      <c r="A20" s="192"/>
      <c r="B20" s="194"/>
      <c r="C20" s="67">
        <v>14</v>
      </c>
      <c r="D20" s="71" t="s">
        <v>158</v>
      </c>
      <c r="E20" s="71">
        <v>219221838.90000001</v>
      </c>
      <c r="F20" s="71">
        <v>0</v>
      </c>
      <c r="G20" s="71">
        <v>6980307.54</v>
      </c>
      <c r="H20" s="71">
        <v>12455943.949999999</v>
      </c>
      <c r="I20" s="71">
        <v>6786064.3931999998</v>
      </c>
      <c r="J20" s="71">
        <f t="shared" si="1"/>
        <v>3393032.1965999999</v>
      </c>
      <c r="K20" s="71">
        <f t="shared" si="2"/>
        <v>3393032.1965999999</v>
      </c>
      <c r="L20" s="71">
        <v>177723591.99000001</v>
      </c>
      <c r="M20" s="76">
        <f t="shared" si="3"/>
        <v>419774714.57659996</v>
      </c>
      <c r="N20" s="75"/>
      <c r="O20" s="192"/>
      <c r="P20" s="77">
        <v>39</v>
      </c>
      <c r="Q20" s="199"/>
      <c r="R20" s="71" t="s">
        <v>159</v>
      </c>
      <c r="S20" s="71">
        <v>236553880.56</v>
      </c>
      <c r="T20" s="71">
        <v>0</v>
      </c>
      <c r="U20" s="71">
        <v>7532182.21</v>
      </c>
      <c r="V20" s="71">
        <v>12335259.550000001</v>
      </c>
      <c r="W20" s="71">
        <v>7322581.8831000002</v>
      </c>
      <c r="X20" s="71">
        <v>0</v>
      </c>
      <c r="Y20" s="71">
        <f t="shared" si="0"/>
        <v>7322581.8831000002</v>
      </c>
      <c r="Z20" s="71">
        <v>212189352.28999999</v>
      </c>
      <c r="AA20" s="76">
        <f t="shared" si="4"/>
        <v>475933256.49310005</v>
      </c>
    </row>
    <row r="21" spans="1:27" ht="24.95" customHeight="1">
      <c r="A21" s="192"/>
      <c r="B21" s="194"/>
      <c r="C21" s="67">
        <v>15</v>
      </c>
      <c r="D21" s="71" t="s">
        <v>160</v>
      </c>
      <c r="E21" s="71">
        <v>228274147.53</v>
      </c>
      <c r="F21" s="71">
        <v>0</v>
      </c>
      <c r="G21" s="71">
        <v>7268544.7800000003</v>
      </c>
      <c r="H21" s="71">
        <v>13293395.58</v>
      </c>
      <c r="I21" s="71">
        <v>7066280.7691000002</v>
      </c>
      <c r="J21" s="71">
        <f t="shared" si="1"/>
        <v>3533140.3845500001</v>
      </c>
      <c r="K21" s="71">
        <f t="shared" si="2"/>
        <v>3533140.3845500001</v>
      </c>
      <c r="L21" s="71">
        <v>191991063.24000001</v>
      </c>
      <c r="M21" s="76">
        <f t="shared" si="3"/>
        <v>444360291.51455003</v>
      </c>
      <c r="N21" s="75"/>
      <c r="O21" s="192"/>
      <c r="P21" s="77">
        <v>40</v>
      </c>
      <c r="Q21" s="199"/>
      <c r="R21" s="71" t="s">
        <v>161</v>
      </c>
      <c r="S21" s="71">
        <v>260809054.05000001</v>
      </c>
      <c r="T21" s="71">
        <v>0</v>
      </c>
      <c r="U21" s="71">
        <v>8304498.3799999999</v>
      </c>
      <c r="V21" s="71">
        <v>14026127.710000001</v>
      </c>
      <c r="W21" s="71">
        <v>8073406.5728000002</v>
      </c>
      <c r="X21" s="71">
        <v>0</v>
      </c>
      <c r="Y21" s="71">
        <f t="shared" si="0"/>
        <v>8073406.5728000002</v>
      </c>
      <c r="Z21" s="71">
        <v>240996284.99000001</v>
      </c>
      <c r="AA21" s="76">
        <f t="shared" si="4"/>
        <v>532209371.70279998</v>
      </c>
    </row>
    <row r="22" spans="1:27" ht="24.95" customHeight="1">
      <c r="A22" s="192"/>
      <c r="B22" s="194"/>
      <c r="C22" s="67">
        <v>16</v>
      </c>
      <c r="D22" s="71" t="s">
        <v>162</v>
      </c>
      <c r="E22" s="71">
        <v>340283140.91000003</v>
      </c>
      <c r="F22" s="71">
        <v>0</v>
      </c>
      <c r="G22" s="71">
        <v>10835056.33</v>
      </c>
      <c r="H22" s="71">
        <v>17019618.140000001</v>
      </c>
      <c r="I22" s="71">
        <v>10533545.916999999</v>
      </c>
      <c r="J22" s="71">
        <f t="shared" si="1"/>
        <v>5266772.9584999997</v>
      </c>
      <c r="K22" s="71">
        <f t="shared" si="2"/>
        <v>5266772.9584999997</v>
      </c>
      <c r="L22" s="71">
        <v>255473861.81999999</v>
      </c>
      <c r="M22" s="76">
        <f t="shared" si="3"/>
        <v>628878450.15849996</v>
      </c>
      <c r="N22" s="75"/>
      <c r="O22" s="192"/>
      <c r="P22" s="77">
        <v>41</v>
      </c>
      <c r="Q22" s="199"/>
      <c r="R22" s="71" t="s">
        <v>163</v>
      </c>
      <c r="S22" s="71">
        <v>321586826.05000001</v>
      </c>
      <c r="T22" s="71">
        <v>0</v>
      </c>
      <c r="U22" s="71">
        <v>10239741.42</v>
      </c>
      <c r="V22" s="71">
        <v>16115159.119999999</v>
      </c>
      <c r="W22" s="71">
        <v>9954797.0241999999</v>
      </c>
      <c r="X22" s="71">
        <v>0</v>
      </c>
      <c r="Y22" s="71">
        <f t="shared" si="0"/>
        <v>9954797.0241999999</v>
      </c>
      <c r="Z22" s="71">
        <v>276586633.79000002</v>
      </c>
      <c r="AA22" s="76">
        <f t="shared" si="4"/>
        <v>634483157.40420008</v>
      </c>
    </row>
    <row r="23" spans="1:27" ht="24.95" customHeight="1">
      <c r="A23" s="192"/>
      <c r="B23" s="195"/>
      <c r="C23" s="67">
        <v>17</v>
      </c>
      <c r="D23" s="71" t="s">
        <v>164</v>
      </c>
      <c r="E23" s="71">
        <v>294024595.51999998</v>
      </c>
      <c r="F23" s="71">
        <v>0</v>
      </c>
      <c r="G23" s="71">
        <v>9362124.2799999993</v>
      </c>
      <c r="H23" s="71">
        <v>14704144.77</v>
      </c>
      <c r="I23" s="71">
        <v>9101601.5939000007</v>
      </c>
      <c r="J23" s="71">
        <f t="shared" si="1"/>
        <v>4550800.7969500003</v>
      </c>
      <c r="K23" s="71">
        <f t="shared" si="2"/>
        <v>4550800.7969500003</v>
      </c>
      <c r="L23" s="71">
        <v>216025673.37</v>
      </c>
      <c r="M23" s="76">
        <f t="shared" si="3"/>
        <v>538667338.73694992</v>
      </c>
      <c r="N23" s="75"/>
      <c r="O23" s="192"/>
      <c r="P23" s="77">
        <v>42</v>
      </c>
      <c r="Q23" s="199"/>
      <c r="R23" s="71" t="s">
        <v>165</v>
      </c>
      <c r="S23" s="71">
        <v>375990212.13</v>
      </c>
      <c r="T23" s="71">
        <v>0</v>
      </c>
      <c r="U23" s="71">
        <v>11972015.76</v>
      </c>
      <c r="V23" s="71">
        <v>20005261.57</v>
      </c>
      <c r="W23" s="71">
        <v>11638866.8369</v>
      </c>
      <c r="X23" s="71">
        <v>0</v>
      </c>
      <c r="Y23" s="71">
        <f t="shared" si="0"/>
        <v>11638866.8369</v>
      </c>
      <c r="Z23" s="71">
        <v>342861416.47000003</v>
      </c>
      <c r="AA23" s="76">
        <f t="shared" si="4"/>
        <v>762467772.76690006</v>
      </c>
    </row>
    <row r="24" spans="1:27" ht="24.95" customHeight="1">
      <c r="A24" s="67" t="s">
        <v>166</v>
      </c>
      <c r="B24" s="187" t="s">
        <v>167</v>
      </c>
      <c r="C24" s="188"/>
      <c r="D24" s="72"/>
      <c r="E24" s="72">
        <f>SUM(E7:E23)</f>
        <v>4836841740.0699997</v>
      </c>
      <c r="F24" s="71">
        <f t="shared" ref="F24:M24" si="5">SUM(F7:F23)</f>
        <v>0</v>
      </c>
      <c r="G24" s="72">
        <f t="shared" si="5"/>
        <v>154011311.19</v>
      </c>
      <c r="H24" s="72">
        <f t="shared" si="5"/>
        <v>263461894.22999999</v>
      </c>
      <c r="I24" s="72">
        <f t="shared" si="5"/>
        <v>149725591.53709999</v>
      </c>
      <c r="J24" s="72">
        <f t="shared" si="5"/>
        <v>74862795.768549994</v>
      </c>
      <c r="K24" s="72">
        <f t="shared" si="5"/>
        <v>74862795.768549994</v>
      </c>
      <c r="L24" s="72">
        <f t="shared" si="5"/>
        <v>3902286898.8600001</v>
      </c>
      <c r="M24" s="72">
        <f t="shared" si="5"/>
        <v>9231464640.1185513</v>
      </c>
      <c r="N24" s="75"/>
      <c r="O24" s="192"/>
      <c r="P24" s="77">
        <v>43</v>
      </c>
      <c r="Q24" s="199"/>
      <c r="R24" s="71" t="s">
        <v>168</v>
      </c>
      <c r="S24" s="71">
        <v>245371953.75</v>
      </c>
      <c r="T24" s="71">
        <v>0</v>
      </c>
      <c r="U24" s="71">
        <v>7812961.0899999999</v>
      </c>
      <c r="V24" s="71">
        <v>13211156.67</v>
      </c>
      <c r="W24" s="71">
        <v>7595547.4452999998</v>
      </c>
      <c r="X24" s="71">
        <v>0</v>
      </c>
      <c r="Y24" s="71">
        <f t="shared" si="0"/>
        <v>7595547.4452999998</v>
      </c>
      <c r="Z24" s="71">
        <v>227111810.52000001</v>
      </c>
      <c r="AA24" s="76">
        <f t="shared" si="4"/>
        <v>501103429.47529995</v>
      </c>
    </row>
    <row r="25" spans="1:27" ht="24.95" customHeight="1">
      <c r="A25" s="192">
        <v>2</v>
      </c>
      <c r="B25" s="193" t="s">
        <v>169</v>
      </c>
      <c r="C25" s="67">
        <v>1</v>
      </c>
      <c r="D25" s="71" t="s">
        <v>170</v>
      </c>
      <c r="E25" s="71">
        <v>301531816.88999999</v>
      </c>
      <c r="F25" s="71">
        <v>0</v>
      </c>
      <c r="G25" s="71">
        <v>9601163.9399999995</v>
      </c>
      <c r="H25" s="71">
        <v>14205528.48</v>
      </c>
      <c r="I25" s="71">
        <v>9333989.4247999992</v>
      </c>
      <c r="J25" s="71">
        <v>0</v>
      </c>
      <c r="K25" s="71">
        <f>I25-J25</f>
        <v>9333989.4247999992</v>
      </c>
      <c r="L25" s="71">
        <v>243371128.16999999</v>
      </c>
      <c r="M25" s="76">
        <f t="shared" si="3"/>
        <v>578043626.90479994</v>
      </c>
      <c r="N25" s="75"/>
      <c r="O25" s="192"/>
      <c r="P25" s="77">
        <v>44</v>
      </c>
      <c r="Q25" s="200"/>
      <c r="R25" s="71" t="s">
        <v>171</v>
      </c>
      <c r="S25" s="71">
        <v>288523260.94</v>
      </c>
      <c r="T25" s="71">
        <v>0</v>
      </c>
      <c r="U25" s="71">
        <v>9186954.6500000004</v>
      </c>
      <c r="V25" s="71">
        <v>14802060.91</v>
      </c>
      <c r="W25" s="71">
        <v>8931306.4678000007</v>
      </c>
      <c r="X25" s="71">
        <v>0</v>
      </c>
      <c r="Y25" s="71">
        <f t="shared" si="0"/>
        <v>8931306.4678000007</v>
      </c>
      <c r="Z25" s="71">
        <v>254215680.97</v>
      </c>
      <c r="AA25" s="76">
        <f t="shared" si="4"/>
        <v>575659263.93780005</v>
      </c>
    </row>
    <row r="26" spans="1:27" ht="24.95" customHeight="1">
      <c r="A26" s="192"/>
      <c r="B26" s="194"/>
      <c r="C26" s="67">
        <v>2</v>
      </c>
      <c r="D26" s="71" t="s">
        <v>172</v>
      </c>
      <c r="E26" s="71">
        <v>368365556.75</v>
      </c>
      <c r="F26" s="71">
        <v>0</v>
      </c>
      <c r="G26" s="71">
        <v>11729236.85</v>
      </c>
      <c r="H26" s="71">
        <v>14968120</v>
      </c>
      <c r="I26" s="71">
        <v>11402843.808</v>
      </c>
      <c r="J26" s="71">
        <v>0</v>
      </c>
      <c r="K26" s="71">
        <f t="shared" ref="K26:K45" si="6">I26-J26</f>
        <v>11402843.808</v>
      </c>
      <c r="L26" s="71">
        <v>256363224.93000001</v>
      </c>
      <c r="M26" s="76">
        <f t="shared" si="3"/>
        <v>662828982.33800006</v>
      </c>
      <c r="N26" s="75"/>
      <c r="O26" s="78"/>
      <c r="P26" s="188" t="s">
        <v>173</v>
      </c>
      <c r="Q26" s="189"/>
      <c r="R26" s="72"/>
      <c r="S26" s="72">
        <f>5670886487.06+7646889646.85</f>
        <v>13317776133.91</v>
      </c>
      <c r="T26" s="72">
        <v>0</v>
      </c>
      <c r="U26" s="72">
        <f>180568377.1+243486879.26</f>
        <v>424055256.36000001</v>
      </c>
      <c r="V26" s="72">
        <f>291778552.41+394357505.7</f>
        <v>686136058.11000001</v>
      </c>
      <c r="W26" s="72">
        <f>175543645.9253+236711295.98</f>
        <v>412254941.90530002</v>
      </c>
      <c r="X26" s="72">
        <v>0</v>
      </c>
      <c r="Y26" s="72">
        <f>W26</f>
        <v>412254941.90530002</v>
      </c>
      <c r="Z26" s="72">
        <f>5009655193.4+6769487476.88</f>
        <v>11779142670.279999</v>
      </c>
      <c r="AA26" s="72">
        <f>11328432255.8953+15290932804.47</f>
        <v>26619365060.365299</v>
      </c>
    </row>
    <row r="27" spans="1:27" ht="24.95" customHeight="1">
      <c r="A27" s="192"/>
      <c r="B27" s="194"/>
      <c r="C27" s="67">
        <v>3</v>
      </c>
      <c r="D27" s="71" t="s">
        <v>174</v>
      </c>
      <c r="E27" s="71">
        <v>313663377.10000002</v>
      </c>
      <c r="F27" s="71">
        <v>0</v>
      </c>
      <c r="G27" s="71">
        <v>9987448.5399999991</v>
      </c>
      <c r="H27" s="71">
        <v>13749598.26</v>
      </c>
      <c r="I27" s="71">
        <v>9709524.7693000007</v>
      </c>
      <c r="J27" s="71">
        <v>0</v>
      </c>
      <c r="K27" s="71">
        <f t="shared" si="6"/>
        <v>9709524.7693000007</v>
      </c>
      <c r="L27" s="71">
        <v>235603549.69</v>
      </c>
      <c r="M27" s="76">
        <f t="shared" si="3"/>
        <v>582713498.35930002</v>
      </c>
      <c r="N27" s="75"/>
      <c r="O27" s="193">
        <v>20</v>
      </c>
      <c r="P27" s="77">
        <v>1</v>
      </c>
      <c r="Q27" s="193" t="s">
        <v>108</v>
      </c>
      <c r="R27" s="71" t="s">
        <v>175</v>
      </c>
      <c r="S27" s="71">
        <v>293181854.11000001</v>
      </c>
      <c r="T27" s="71">
        <v>-1E-4</v>
      </c>
      <c r="U27" s="71">
        <v>9335290.3000000007</v>
      </c>
      <c r="V27" s="71">
        <v>13156490.289999999</v>
      </c>
      <c r="W27" s="71">
        <v>9075514.3321000002</v>
      </c>
      <c r="X27" s="71">
        <v>0</v>
      </c>
      <c r="Y27" s="71">
        <f t="shared" ref="Y27:Y60" si="7">W27-X27</f>
        <v>9075514.3321000002</v>
      </c>
      <c r="Z27" s="71">
        <v>219227876.72</v>
      </c>
      <c r="AA27" s="76">
        <f t="shared" si="4"/>
        <v>543977025.75199997</v>
      </c>
    </row>
    <row r="28" spans="1:27" ht="24.95" customHeight="1">
      <c r="A28" s="192"/>
      <c r="B28" s="194"/>
      <c r="C28" s="67">
        <v>4</v>
      </c>
      <c r="D28" s="71" t="s">
        <v>176</v>
      </c>
      <c r="E28" s="71">
        <v>274616806.10000002</v>
      </c>
      <c r="F28" s="71">
        <v>0</v>
      </c>
      <c r="G28" s="71">
        <v>8744155.0999999996</v>
      </c>
      <c r="H28" s="71">
        <v>12787981.52</v>
      </c>
      <c r="I28" s="71">
        <v>8500828.8358999994</v>
      </c>
      <c r="J28" s="71">
        <v>0</v>
      </c>
      <c r="K28" s="71">
        <f t="shared" si="6"/>
        <v>8500828.8358999994</v>
      </c>
      <c r="L28" s="71">
        <v>219220705.97</v>
      </c>
      <c r="M28" s="76">
        <f t="shared" si="3"/>
        <v>523870477.52590001</v>
      </c>
      <c r="N28" s="75"/>
      <c r="O28" s="194"/>
      <c r="P28" s="77">
        <v>2</v>
      </c>
      <c r="Q28" s="194"/>
      <c r="R28" s="71" t="s">
        <v>177</v>
      </c>
      <c r="S28" s="71">
        <v>302106712.37</v>
      </c>
      <c r="T28" s="71">
        <v>0</v>
      </c>
      <c r="U28" s="71">
        <v>9619469.3499999996</v>
      </c>
      <c r="V28" s="71">
        <v>14149472.68</v>
      </c>
      <c r="W28" s="71">
        <v>9351785.4516000003</v>
      </c>
      <c r="X28" s="71">
        <v>0</v>
      </c>
      <c r="Y28" s="71">
        <f t="shared" si="7"/>
        <v>9351785.4516000003</v>
      </c>
      <c r="Z28" s="71">
        <v>236145089.86000001</v>
      </c>
      <c r="AA28" s="76">
        <f t="shared" si="4"/>
        <v>571372529.71160007</v>
      </c>
    </row>
    <row r="29" spans="1:27" ht="24.95" customHeight="1">
      <c r="A29" s="192"/>
      <c r="B29" s="194"/>
      <c r="C29" s="67">
        <v>5</v>
      </c>
      <c r="D29" s="71" t="s">
        <v>178</v>
      </c>
      <c r="E29" s="71">
        <v>271743170.44999999</v>
      </c>
      <c r="F29" s="71">
        <v>0</v>
      </c>
      <c r="G29" s="71">
        <v>8652654.8200000003</v>
      </c>
      <c r="H29" s="71">
        <v>13251527.5</v>
      </c>
      <c r="I29" s="71">
        <v>8411874.7580999993</v>
      </c>
      <c r="J29" s="71">
        <v>0</v>
      </c>
      <c r="K29" s="71">
        <f t="shared" si="6"/>
        <v>8411874.7580999993</v>
      </c>
      <c r="L29" s="71">
        <v>227118032.43000001</v>
      </c>
      <c r="M29" s="76">
        <f t="shared" si="3"/>
        <v>529177259.95809996</v>
      </c>
      <c r="N29" s="75"/>
      <c r="O29" s="194"/>
      <c r="P29" s="77">
        <v>3</v>
      </c>
      <c r="Q29" s="194"/>
      <c r="R29" s="71" t="s">
        <v>179</v>
      </c>
      <c r="S29" s="71">
        <v>328663562.25</v>
      </c>
      <c r="T29" s="71">
        <v>0</v>
      </c>
      <c r="U29" s="71">
        <v>10465073.880000001</v>
      </c>
      <c r="V29" s="71">
        <v>14837796.43</v>
      </c>
      <c r="W29" s="71">
        <v>10173859.084000001</v>
      </c>
      <c r="X29" s="71">
        <v>0</v>
      </c>
      <c r="Y29" s="71">
        <f t="shared" si="7"/>
        <v>10173859.084000001</v>
      </c>
      <c r="Z29" s="71">
        <v>247871903.63</v>
      </c>
      <c r="AA29" s="76">
        <f t="shared" si="4"/>
        <v>612012195.27399993</v>
      </c>
    </row>
    <row r="30" spans="1:27" ht="24.95" customHeight="1">
      <c r="A30" s="192"/>
      <c r="B30" s="194"/>
      <c r="C30" s="67">
        <v>6</v>
      </c>
      <c r="D30" s="71" t="s">
        <v>180</v>
      </c>
      <c r="E30" s="71">
        <v>290532607.63999999</v>
      </c>
      <c r="F30" s="71">
        <v>0</v>
      </c>
      <c r="G30" s="71">
        <v>9250934.8499999996</v>
      </c>
      <c r="H30" s="71">
        <v>14135971.199999999</v>
      </c>
      <c r="I30" s="71">
        <v>8993506.2749000005</v>
      </c>
      <c r="J30" s="71">
        <v>0</v>
      </c>
      <c r="K30" s="71">
        <f t="shared" si="6"/>
        <v>8993506.2749000005</v>
      </c>
      <c r="L30" s="71">
        <v>242186096.71000001</v>
      </c>
      <c r="M30" s="76">
        <f t="shared" si="3"/>
        <v>565099116.67490005</v>
      </c>
      <c r="N30" s="75"/>
      <c r="O30" s="194"/>
      <c r="P30" s="77">
        <v>4</v>
      </c>
      <c r="Q30" s="194"/>
      <c r="R30" s="71" t="s">
        <v>181</v>
      </c>
      <c r="S30" s="71">
        <v>308154776.19</v>
      </c>
      <c r="T30" s="71">
        <v>0</v>
      </c>
      <c r="U30" s="71">
        <v>9812047.5399999991</v>
      </c>
      <c r="V30" s="71">
        <v>14511926.49</v>
      </c>
      <c r="W30" s="71">
        <v>9539004.7118999995</v>
      </c>
      <c r="X30" s="71">
        <v>0</v>
      </c>
      <c r="Y30" s="71">
        <f t="shared" si="7"/>
        <v>9539004.7118999995</v>
      </c>
      <c r="Z30" s="71">
        <v>242320132.15000001</v>
      </c>
      <c r="AA30" s="76">
        <f t="shared" si="4"/>
        <v>584337887.0819</v>
      </c>
    </row>
    <row r="31" spans="1:27" ht="24.95" customHeight="1">
      <c r="A31" s="192"/>
      <c r="B31" s="194"/>
      <c r="C31" s="67">
        <v>7</v>
      </c>
      <c r="D31" s="71" t="s">
        <v>182</v>
      </c>
      <c r="E31" s="71">
        <v>316459667.98000002</v>
      </c>
      <c r="F31" s="71">
        <v>0</v>
      </c>
      <c r="G31" s="71">
        <v>10076486.07</v>
      </c>
      <c r="H31" s="71">
        <v>13891730.92</v>
      </c>
      <c r="I31" s="71">
        <v>9796084.6213000007</v>
      </c>
      <c r="J31" s="71">
        <v>0</v>
      </c>
      <c r="K31" s="71">
        <f t="shared" si="6"/>
        <v>9796084.6213000007</v>
      </c>
      <c r="L31" s="71">
        <v>238025031.25</v>
      </c>
      <c r="M31" s="76">
        <f t="shared" si="3"/>
        <v>588249000.84130001</v>
      </c>
      <c r="N31" s="75"/>
      <c r="O31" s="194"/>
      <c r="P31" s="77">
        <v>5</v>
      </c>
      <c r="Q31" s="194"/>
      <c r="R31" s="71" t="s">
        <v>183</v>
      </c>
      <c r="S31" s="71">
        <v>288191954.10000002</v>
      </c>
      <c r="T31" s="71">
        <v>0</v>
      </c>
      <c r="U31" s="71">
        <v>9176405.4100000001</v>
      </c>
      <c r="V31" s="71">
        <v>13240686.76</v>
      </c>
      <c r="W31" s="71">
        <v>8921050.7852999996</v>
      </c>
      <c r="X31" s="71">
        <v>0</v>
      </c>
      <c r="Y31" s="71">
        <f t="shared" si="7"/>
        <v>8921050.7852999996</v>
      </c>
      <c r="Z31" s="71">
        <v>220662312.62</v>
      </c>
      <c r="AA31" s="76">
        <f t="shared" si="4"/>
        <v>540192409.67530012</v>
      </c>
    </row>
    <row r="32" spans="1:27" ht="24.95" customHeight="1">
      <c r="A32" s="192"/>
      <c r="B32" s="194"/>
      <c r="C32" s="67">
        <v>8</v>
      </c>
      <c r="D32" s="71" t="s">
        <v>184</v>
      </c>
      <c r="E32" s="71">
        <v>331043211.55000001</v>
      </c>
      <c r="F32" s="71">
        <v>0</v>
      </c>
      <c r="G32" s="71">
        <v>10540845</v>
      </c>
      <c r="H32" s="71">
        <v>13873312.07</v>
      </c>
      <c r="I32" s="71">
        <v>10247521.6965</v>
      </c>
      <c r="J32" s="71">
        <v>0</v>
      </c>
      <c r="K32" s="71">
        <f t="shared" si="6"/>
        <v>10247521.6965</v>
      </c>
      <c r="L32" s="71">
        <v>237711233.38</v>
      </c>
      <c r="M32" s="76">
        <f t="shared" si="3"/>
        <v>603416123.69650006</v>
      </c>
      <c r="N32" s="75"/>
      <c r="O32" s="194"/>
      <c r="P32" s="77">
        <v>6</v>
      </c>
      <c r="Q32" s="194"/>
      <c r="R32" s="71" t="s">
        <v>185</v>
      </c>
      <c r="S32" s="71">
        <v>269570351.05000001</v>
      </c>
      <c r="T32" s="71">
        <v>0</v>
      </c>
      <c r="U32" s="71">
        <v>8583469.4299999997</v>
      </c>
      <c r="V32" s="71">
        <v>12824838.01</v>
      </c>
      <c r="W32" s="71">
        <v>8344614.6144000003</v>
      </c>
      <c r="X32" s="71">
        <v>0</v>
      </c>
      <c r="Y32" s="71">
        <f t="shared" si="7"/>
        <v>8344614.6144000003</v>
      </c>
      <c r="Z32" s="71">
        <v>213577592.88999999</v>
      </c>
      <c r="AA32" s="76">
        <f t="shared" si="4"/>
        <v>512900865.99440002</v>
      </c>
    </row>
    <row r="33" spans="1:27" ht="24.95" customHeight="1">
      <c r="A33" s="192"/>
      <c r="B33" s="194"/>
      <c r="C33" s="67">
        <v>9</v>
      </c>
      <c r="D33" s="71" t="s">
        <v>186</v>
      </c>
      <c r="E33" s="71">
        <v>257709974.44</v>
      </c>
      <c r="F33" s="71">
        <v>0</v>
      </c>
      <c r="G33" s="71">
        <v>9164740.2699999996</v>
      </c>
      <c r="H33" s="71">
        <v>14713133.039999999</v>
      </c>
      <c r="I33" s="71">
        <v>8909710.2526999991</v>
      </c>
      <c r="J33" s="71">
        <v>0</v>
      </c>
      <c r="K33" s="71">
        <f t="shared" si="6"/>
        <v>8909710.2526999991</v>
      </c>
      <c r="L33" s="71">
        <v>210959124.09999999</v>
      </c>
      <c r="M33" s="76">
        <f t="shared" si="3"/>
        <v>501456682.1027</v>
      </c>
      <c r="N33" s="75"/>
      <c r="O33" s="194"/>
      <c r="P33" s="77">
        <v>7</v>
      </c>
      <c r="Q33" s="194"/>
      <c r="R33" s="71" t="s">
        <v>187</v>
      </c>
      <c r="S33" s="71">
        <v>289573484.19</v>
      </c>
      <c r="T33" s="71">
        <v>0</v>
      </c>
      <c r="U33" s="71">
        <v>8611559.1099999994</v>
      </c>
      <c r="V33" s="71">
        <v>12150081.59</v>
      </c>
      <c r="W33" s="71">
        <v>8371922.6363000004</v>
      </c>
      <c r="X33" s="71">
        <v>0</v>
      </c>
      <c r="Y33" s="71">
        <f t="shared" si="7"/>
        <v>8371922.6363000004</v>
      </c>
      <c r="Z33" s="71">
        <v>217482526.25</v>
      </c>
      <c r="AA33" s="76">
        <f t="shared" si="4"/>
        <v>536189573.77630001</v>
      </c>
    </row>
    <row r="34" spans="1:27" ht="24.95" customHeight="1">
      <c r="A34" s="192"/>
      <c r="B34" s="194"/>
      <c r="C34" s="67">
        <v>10</v>
      </c>
      <c r="D34" s="71" t="s">
        <v>188</v>
      </c>
      <c r="E34" s="71">
        <v>261890957.83000001</v>
      </c>
      <c r="F34" s="71">
        <v>0</v>
      </c>
      <c r="G34" s="71">
        <v>8205819.6600000001</v>
      </c>
      <c r="H34" s="71">
        <v>12303055</v>
      </c>
      <c r="I34" s="71">
        <v>7977473.8232000005</v>
      </c>
      <c r="J34" s="71">
        <v>0</v>
      </c>
      <c r="K34" s="71">
        <f t="shared" si="6"/>
        <v>7977473.8232000005</v>
      </c>
      <c r="L34" s="71">
        <v>221542714.09</v>
      </c>
      <c r="M34" s="76">
        <f t="shared" si="3"/>
        <v>511920020.40320003</v>
      </c>
      <c r="N34" s="75"/>
      <c r="O34" s="194"/>
      <c r="P34" s="77">
        <v>8</v>
      </c>
      <c r="Q34" s="194"/>
      <c r="R34" s="71" t="s">
        <v>189</v>
      </c>
      <c r="S34" s="71">
        <v>271606160.47000003</v>
      </c>
      <c r="T34" s="71">
        <v>0</v>
      </c>
      <c r="U34" s="71">
        <v>9220395.1199999992</v>
      </c>
      <c r="V34" s="71">
        <v>13054044.199999999</v>
      </c>
      <c r="W34" s="71">
        <v>8963816.3794</v>
      </c>
      <c r="X34" s="71">
        <v>0</v>
      </c>
      <c r="Y34" s="71">
        <f t="shared" si="7"/>
        <v>8963816.3794</v>
      </c>
      <c r="Z34" s="71">
        <v>207854265.75999999</v>
      </c>
      <c r="AA34" s="76">
        <f t="shared" si="4"/>
        <v>510698681.92940003</v>
      </c>
    </row>
    <row r="35" spans="1:27" ht="24.95" customHeight="1">
      <c r="A35" s="192"/>
      <c r="B35" s="194"/>
      <c r="C35" s="67">
        <v>11</v>
      </c>
      <c r="D35" s="71" t="s">
        <v>190</v>
      </c>
      <c r="E35" s="71">
        <v>256408107.34</v>
      </c>
      <c r="F35" s="71">
        <v>0</v>
      </c>
      <c r="G35" s="71">
        <v>8338947.5899999999</v>
      </c>
      <c r="H35" s="71">
        <v>12924275.439999999</v>
      </c>
      <c r="I35" s="71">
        <v>8106897.1626000004</v>
      </c>
      <c r="J35" s="71">
        <v>0</v>
      </c>
      <c r="K35" s="71">
        <f t="shared" si="6"/>
        <v>8106897.1626000004</v>
      </c>
      <c r="L35" s="71">
        <v>210196013.81</v>
      </c>
      <c r="M35" s="76">
        <f t="shared" si="3"/>
        <v>495974241.34259999</v>
      </c>
      <c r="N35" s="75"/>
      <c r="O35" s="194"/>
      <c r="P35" s="77">
        <v>9</v>
      </c>
      <c r="Q35" s="194"/>
      <c r="R35" s="71" t="s">
        <v>191</v>
      </c>
      <c r="S35" s="71">
        <v>270452528.75999999</v>
      </c>
      <c r="T35" s="71">
        <v>0</v>
      </c>
      <c r="U35" s="71">
        <v>8648292.2400000002</v>
      </c>
      <c r="V35" s="71">
        <v>12488898.33</v>
      </c>
      <c r="W35" s="71">
        <v>8407633.5812999997</v>
      </c>
      <c r="X35" s="71">
        <v>0</v>
      </c>
      <c r="Y35" s="71">
        <f t="shared" si="7"/>
        <v>8407633.5812999997</v>
      </c>
      <c r="Z35" s="71">
        <v>202081922.72</v>
      </c>
      <c r="AA35" s="76">
        <f t="shared" si="4"/>
        <v>502079275.63129997</v>
      </c>
    </row>
    <row r="36" spans="1:27" ht="24.95" customHeight="1">
      <c r="A36" s="192"/>
      <c r="B36" s="194"/>
      <c r="C36" s="67">
        <v>12</v>
      </c>
      <c r="D36" s="71" t="s">
        <v>192</v>
      </c>
      <c r="E36" s="71">
        <v>297310712.93000001</v>
      </c>
      <c r="F36" s="71">
        <v>1E-4</v>
      </c>
      <c r="G36" s="71">
        <v>8164366.5300000003</v>
      </c>
      <c r="H36" s="71">
        <v>12258263.039999999</v>
      </c>
      <c r="I36" s="71">
        <v>7937174.2160999998</v>
      </c>
      <c r="J36" s="71">
        <v>0</v>
      </c>
      <c r="K36" s="71">
        <f t="shared" si="6"/>
        <v>7937174.2160999998</v>
      </c>
      <c r="L36" s="71">
        <v>230337704.28</v>
      </c>
      <c r="M36" s="76">
        <f t="shared" si="3"/>
        <v>556008220.99619997</v>
      </c>
      <c r="N36" s="75"/>
      <c r="O36" s="194"/>
      <c r="P36" s="77">
        <v>10</v>
      </c>
      <c r="Q36" s="194"/>
      <c r="R36" s="71" t="s">
        <v>193</v>
      </c>
      <c r="S36" s="71">
        <v>327473795.69</v>
      </c>
      <c r="T36" s="71">
        <v>0</v>
      </c>
      <c r="U36" s="71">
        <v>10427190.17</v>
      </c>
      <c r="V36" s="71">
        <v>15140819.09</v>
      </c>
      <c r="W36" s="71">
        <v>10137029.575999999</v>
      </c>
      <c r="X36" s="71">
        <v>0</v>
      </c>
      <c r="Y36" s="71">
        <f t="shared" si="7"/>
        <v>10137029.575999999</v>
      </c>
      <c r="Z36" s="71">
        <v>253034431.21000001</v>
      </c>
      <c r="AA36" s="76">
        <f t="shared" si="4"/>
        <v>616213265.73599994</v>
      </c>
    </row>
    <row r="37" spans="1:27" ht="24.95" customHeight="1">
      <c r="A37" s="192"/>
      <c r="B37" s="194"/>
      <c r="C37" s="67">
        <v>13</v>
      </c>
      <c r="D37" s="71" t="s">
        <v>194</v>
      </c>
      <c r="E37" s="71">
        <v>288225128.47000003</v>
      </c>
      <c r="F37" s="71">
        <v>0</v>
      </c>
      <c r="G37" s="71">
        <v>9466758.5099999998</v>
      </c>
      <c r="H37" s="71">
        <v>13440511.199999999</v>
      </c>
      <c r="I37" s="71">
        <v>9203324.1432000007</v>
      </c>
      <c r="J37" s="71">
        <v>0</v>
      </c>
      <c r="K37" s="71">
        <f t="shared" si="6"/>
        <v>9203324.1432000007</v>
      </c>
      <c r="L37" s="71">
        <v>231381935.16999999</v>
      </c>
      <c r="M37" s="76">
        <f t="shared" si="3"/>
        <v>551717657.49319994</v>
      </c>
      <c r="N37" s="75"/>
      <c r="O37" s="194"/>
      <c r="P37" s="77">
        <v>11</v>
      </c>
      <c r="Q37" s="194"/>
      <c r="R37" s="71" t="s">
        <v>195</v>
      </c>
      <c r="S37" s="71">
        <v>270269725.57999998</v>
      </c>
      <c r="T37" s="71">
        <v>0</v>
      </c>
      <c r="U37" s="71">
        <v>8605738.4199999999</v>
      </c>
      <c r="V37" s="71">
        <v>12328685.289999999</v>
      </c>
      <c r="W37" s="71">
        <v>8366263.9200999998</v>
      </c>
      <c r="X37" s="71">
        <v>0</v>
      </c>
      <c r="Y37" s="71">
        <f t="shared" si="7"/>
        <v>8366263.9200999998</v>
      </c>
      <c r="Z37" s="71">
        <v>205124752.90000001</v>
      </c>
      <c r="AA37" s="76">
        <f t="shared" si="4"/>
        <v>504695166.11010003</v>
      </c>
    </row>
    <row r="38" spans="1:27" ht="24.95" customHeight="1">
      <c r="A38" s="192"/>
      <c r="B38" s="194"/>
      <c r="C38" s="67">
        <v>14</v>
      </c>
      <c r="D38" s="71" t="s">
        <v>196</v>
      </c>
      <c r="E38" s="71">
        <v>275036122.16000003</v>
      </c>
      <c r="F38" s="71">
        <v>0</v>
      </c>
      <c r="G38" s="71">
        <v>9177461.7300000004</v>
      </c>
      <c r="H38" s="71">
        <v>13501803.970000001</v>
      </c>
      <c r="I38" s="71">
        <v>8922077.7059000004</v>
      </c>
      <c r="J38" s="71">
        <v>0</v>
      </c>
      <c r="K38" s="71">
        <f t="shared" si="6"/>
        <v>8922077.7059000004</v>
      </c>
      <c r="L38" s="71">
        <v>229349216.97</v>
      </c>
      <c r="M38" s="76">
        <f t="shared" si="3"/>
        <v>535986682.53590012</v>
      </c>
      <c r="N38" s="75"/>
      <c r="O38" s="194"/>
      <c r="P38" s="77">
        <v>12</v>
      </c>
      <c r="Q38" s="194"/>
      <c r="R38" s="71" t="s">
        <v>197</v>
      </c>
      <c r="S38" s="71">
        <v>300180999.05000001</v>
      </c>
      <c r="T38" s="71">
        <v>0</v>
      </c>
      <c r="U38" s="71">
        <v>9558152.1400000006</v>
      </c>
      <c r="V38" s="71">
        <v>13729082.68</v>
      </c>
      <c r="W38" s="71">
        <v>9292174.5357000008</v>
      </c>
      <c r="X38" s="71">
        <v>0</v>
      </c>
      <c r="Y38" s="71">
        <f t="shared" si="7"/>
        <v>9292174.5357000008</v>
      </c>
      <c r="Z38" s="71">
        <v>228983001.90000001</v>
      </c>
      <c r="AA38" s="76">
        <f t="shared" si="4"/>
        <v>561743410.30570006</v>
      </c>
    </row>
    <row r="39" spans="1:27" ht="24.95" customHeight="1">
      <c r="A39" s="192"/>
      <c r="B39" s="194"/>
      <c r="C39" s="67">
        <v>15</v>
      </c>
      <c r="D39" s="71" t="s">
        <v>198</v>
      </c>
      <c r="E39" s="71">
        <v>256230520.99000001</v>
      </c>
      <c r="F39" s="71">
        <v>0</v>
      </c>
      <c r="G39" s="71">
        <v>8757506.6699999999</v>
      </c>
      <c r="H39" s="71">
        <v>13382490.380000001</v>
      </c>
      <c r="I39" s="71">
        <v>8513808.8647000007</v>
      </c>
      <c r="J39" s="71">
        <v>0</v>
      </c>
      <c r="K39" s="71">
        <f t="shared" si="6"/>
        <v>8513808.8647000007</v>
      </c>
      <c r="L39" s="71">
        <v>218712286.15000001</v>
      </c>
      <c r="M39" s="76">
        <f t="shared" si="3"/>
        <v>505596613.05470002</v>
      </c>
      <c r="N39" s="75"/>
      <c r="O39" s="194"/>
      <c r="P39" s="77">
        <v>13</v>
      </c>
      <c r="Q39" s="194"/>
      <c r="R39" s="71" t="s">
        <v>199</v>
      </c>
      <c r="S39" s="71">
        <v>327129236.94999999</v>
      </c>
      <c r="T39" s="71">
        <v>0</v>
      </c>
      <c r="U39" s="71">
        <v>10416218.970000001</v>
      </c>
      <c r="V39" s="71">
        <v>14472719.42</v>
      </c>
      <c r="W39" s="71">
        <v>10126363.6777</v>
      </c>
      <c r="X39" s="71">
        <v>0</v>
      </c>
      <c r="Y39" s="71">
        <f t="shared" si="7"/>
        <v>10126363.6777</v>
      </c>
      <c r="Z39" s="71">
        <v>241652170.38</v>
      </c>
      <c r="AA39" s="76">
        <f t="shared" si="4"/>
        <v>603796709.39770007</v>
      </c>
    </row>
    <row r="40" spans="1:27" ht="24.95" customHeight="1">
      <c r="A40" s="192"/>
      <c r="B40" s="194"/>
      <c r="C40" s="67">
        <v>16</v>
      </c>
      <c r="D40" s="71" t="s">
        <v>200</v>
      </c>
      <c r="E40" s="71">
        <v>243510472.97999999</v>
      </c>
      <c r="F40" s="71">
        <v>0</v>
      </c>
      <c r="G40" s="71">
        <v>8158711.9500000002</v>
      </c>
      <c r="H40" s="71">
        <v>12758139.02</v>
      </c>
      <c r="I40" s="71">
        <v>7931676.9881999996</v>
      </c>
      <c r="J40" s="71">
        <v>0</v>
      </c>
      <c r="K40" s="71">
        <f t="shared" si="6"/>
        <v>7931676.9881999996</v>
      </c>
      <c r="L40" s="71">
        <v>200348623.41999999</v>
      </c>
      <c r="M40" s="76">
        <f t="shared" si="3"/>
        <v>472707624.35819995</v>
      </c>
      <c r="N40" s="75"/>
      <c r="O40" s="194"/>
      <c r="P40" s="77">
        <v>14</v>
      </c>
      <c r="Q40" s="194"/>
      <c r="R40" s="71" t="s">
        <v>201</v>
      </c>
      <c r="S40" s="71">
        <v>326364341.31</v>
      </c>
      <c r="T40" s="71">
        <v>0</v>
      </c>
      <c r="U40" s="71">
        <v>10391863.699999999</v>
      </c>
      <c r="V40" s="71">
        <v>15305827.25</v>
      </c>
      <c r="W40" s="71">
        <v>10102686.1505</v>
      </c>
      <c r="X40" s="71">
        <v>0</v>
      </c>
      <c r="Y40" s="71">
        <f t="shared" si="7"/>
        <v>10102686.1505</v>
      </c>
      <c r="Z40" s="71">
        <v>255845637.22999999</v>
      </c>
      <c r="AA40" s="76">
        <f t="shared" si="4"/>
        <v>618010355.64049995</v>
      </c>
    </row>
    <row r="41" spans="1:27" ht="24.95" customHeight="1">
      <c r="A41" s="192"/>
      <c r="B41" s="194"/>
      <c r="C41" s="67">
        <v>17</v>
      </c>
      <c r="D41" s="71" t="s">
        <v>202</v>
      </c>
      <c r="E41" s="71">
        <v>275857277.52999997</v>
      </c>
      <c r="F41" s="71">
        <v>0</v>
      </c>
      <c r="G41" s="71">
        <v>7753689.1299999999</v>
      </c>
      <c r="H41" s="71">
        <v>11680255</v>
      </c>
      <c r="I41" s="71">
        <v>7537924.8631999996</v>
      </c>
      <c r="J41" s="71">
        <v>0</v>
      </c>
      <c r="K41" s="71">
        <f t="shared" si="6"/>
        <v>7537924.8631999996</v>
      </c>
      <c r="L41" s="71">
        <v>228386679.25</v>
      </c>
      <c r="M41" s="76">
        <f t="shared" si="3"/>
        <v>531215825.77319998</v>
      </c>
      <c r="N41" s="75"/>
      <c r="O41" s="194"/>
      <c r="P41" s="77">
        <v>15</v>
      </c>
      <c r="Q41" s="194"/>
      <c r="R41" s="71" t="s">
        <v>203</v>
      </c>
      <c r="S41" s="71">
        <v>284999420.88</v>
      </c>
      <c r="T41" s="71">
        <v>0</v>
      </c>
      <c r="U41" s="71">
        <v>9074751.0099999998</v>
      </c>
      <c r="V41" s="71">
        <v>13731395.619999999</v>
      </c>
      <c r="W41" s="71">
        <v>8822225.1567000002</v>
      </c>
      <c r="X41" s="71">
        <v>0</v>
      </c>
      <c r="Y41" s="71">
        <f t="shared" si="7"/>
        <v>8822225.1567000002</v>
      </c>
      <c r="Z41" s="71">
        <v>229022406.84</v>
      </c>
      <c r="AA41" s="76">
        <f t="shared" si="4"/>
        <v>545650199.50670004</v>
      </c>
    </row>
    <row r="42" spans="1:27" ht="24.95" customHeight="1">
      <c r="A42" s="192"/>
      <c r="B42" s="194"/>
      <c r="C42" s="67">
        <v>18</v>
      </c>
      <c r="D42" s="71" t="s">
        <v>204</v>
      </c>
      <c r="E42" s="71">
        <v>347226495.14999998</v>
      </c>
      <c r="F42" s="71">
        <v>0</v>
      </c>
      <c r="G42" s="71">
        <v>8783653.3200000003</v>
      </c>
      <c r="H42" s="71">
        <v>13325992.720000001</v>
      </c>
      <c r="I42" s="71">
        <v>8539227.9254999999</v>
      </c>
      <c r="J42" s="71">
        <v>0</v>
      </c>
      <c r="K42" s="71">
        <f t="shared" si="6"/>
        <v>8539227.9254999999</v>
      </c>
      <c r="L42" s="71">
        <v>249352029.06</v>
      </c>
      <c r="M42" s="76">
        <f t="shared" si="3"/>
        <v>627227398.17549992</v>
      </c>
      <c r="N42" s="75"/>
      <c r="O42" s="194"/>
      <c r="P42" s="77">
        <v>16</v>
      </c>
      <c r="Q42" s="194"/>
      <c r="R42" s="71" t="s">
        <v>205</v>
      </c>
      <c r="S42" s="71">
        <v>321073308.69999999</v>
      </c>
      <c r="T42" s="71">
        <v>0</v>
      </c>
      <c r="U42" s="71">
        <v>10223390.369999999</v>
      </c>
      <c r="V42" s="71">
        <v>13731254.58</v>
      </c>
      <c r="W42" s="71">
        <v>9938900.9718999993</v>
      </c>
      <c r="X42" s="71">
        <v>0</v>
      </c>
      <c r="Y42" s="71">
        <f t="shared" si="7"/>
        <v>9938900.9718999993</v>
      </c>
      <c r="Z42" s="71">
        <v>229020004.09999999</v>
      </c>
      <c r="AA42" s="76">
        <f t="shared" si="4"/>
        <v>583986858.72189999</v>
      </c>
    </row>
    <row r="43" spans="1:27" ht="24.95" customHeight="1">
      <c r="A43" s="192"/>
      <c r="B43" s="194"/>
      <c r="C43" s="67">
        <v>19</v>
      </c>
      <c r="D43" s="71" t="s">
        <v>206</v>
      </c>
      <c r="E43" s="71">
        <v>297497016.00999999</v>
      </c>
      <c r="F43" s="71">
        <v>0</v>
      </c>
      <c r="G43" s="71">
        <v>11056141.73</v>
      </c>
      <c r="H43" s="71">
        <v>14556586.85</v>
      </c>
      <c r="I43" s="71">
        <v>10748479.1064</v>
      </c>
      <c r="J43" s="71">
        <v>0</v>
      </c>
      <c r="K43" s="71">
        <f t="shared" si="6"/>
        <v>10748479.1064</v>
      </c>
      <c r="L43" s="71">
        <v>181759583.66</v>
      </c>
      <c r="M43" s="76">
        <f t="shared" si="3"/>
        <v>515617807.35640001</v>
      </c>
      <c r="N43" s="75"/>
      <c r="O43" s="194"/>
      <c r="P43" s="77">
        <v>17</v>
      </c>
      <c r="Q43" s="194"/>
      <c r="R43" s="71" t="s">
        <v>207</v>
      </c>
      <c r="S43" s="71">
        <v>331439538.25999999</v>
      </c>
      <c r="T43" s="71">
        <v>0</v>
      </c>
      <c r="U43" s="71">
        <v>10553464.550000001</v>
      </c>
      <c r="V43" s="71">
        <v>14665905.890000001</v>
      </c>
      <c r="W43" s="71">
        <v>10259790.0843</v>
      </c>
      <c r="X43" s="71">
        <v>0</v>
      </c>
      <c r="Y43" s="71">
        <f t="shared" si="7"/>
        <v>10259790.0843</v>
      </c>
      <c r="Z43" s="71">
        <v>244943443.88999999</v>
      </c>
      <c r="AA43" s="76">
        <f t="shared" si="4"/>
        <v>611862142.67429996</v>
      </c>
    </row>
    <row r="44" spans="1:27" ht="24.95" customHeight="1">
      <c r="A44" s="192"/>
      <c r="B44" s="194"/>
      <c r="C44" s="67">
        <v>20</v>
      </c>
      <c r="D44" s="71" t="s">
        <v>208</v>
      </c>
      <c r="E44" s="71">
        <v>287825601.49000001</v>
      </c>
      <c r="F44" s="71">
        <v>0</v>
      </c>
      <c r="G44" s="71">
        <v>9472690.6400000006</v>
      </c>
      <c r="H44" s="71">
        <v>10589142.119999999</v>
      </c>
      <c r="I44" s="71">
        <v>9209091.1995999999</v>
      </c>
      <c r="J44" s="71">
        <v>0</v>
      </c>
      <c r="K44" s="71">
        <f t="shared" si="6"/>
        <v>9209091.1995999999</v>
      </c>
      <c r="L44" s="71">
        <v>252019070.66999999</v>
      </c>
      <c r="M44" s="76">
        <f t="shared" si="3"/>
        <v>569115596.11959994</v>
      </c>
      <c r="N44" s="75"/>
      <c r="O44" s="194"/>
      <c r="P44" s="77">
        <v>18</v>
      </c>
      <c r="Q44" s="194"/>
      <c r="R44" s="71" t="s">
        <v>209</v>
      </c>
      <c r="S44" s="71">
        <v>317278762.17000002</v>
      </c>
      <c r="T44" s="71">
        <v>0</v>
      </c>
      <c r="U44" s="71">
        <v>10102567.09</v>
      </c>
      <c r="V44" s="71">
        <v>14144564.75</v>
      </c>
      <c r="W44" s="71">
        <v>9821439.8776999991</v>
      </c>
      <c r="X44" s="71">
        <v>0</v>
      </c>
      <c r="Y44" s="71">
        <f t="shared" si="7"/>
        <v>9821439.8776999991</v>
      </c>
      <c r="Z44" s="71">
        <v>236061474.5</v>
      </c>
      <c r="AA44" s="76">
        <f t="shared" si="4"/>
        <v>587408808.38769996</v>
      </c>
    </row>
    <row r="45" spans="1:27" ht="24.95" customHeight="1">
      <c r="A45" s="192"/>
      <c r="B45" s="194"/>
      <c r="C45" s="73">
        <v>21</v>
      </c>
      <c r="D45" s="71" t="s">
        <v>210</v>
      </c>
      <c r="E45" s="71">
        <v>288297053.43000001</v>
      </c>
      <c r="F45" s="71">
        <v>0</v>
      </c>
      <c r="G45" s="71">
        <v>9179751.9100000001</v>
      </c>
      <c r="H45" s="71">
        <v>14610461.310000001</v>
      </c>
      <c r="I45" s="71">
        <v>8924304.1602999996</v>
      </c>
      <c r="J45" s="71">
        <v>0</v>
      </c>
      <c r="K45" s="71">
        <f t="shared" si="6"/>
        <v>8924304.1602999996</v>
      </c>
      <c r="L45" s="71">
        <v>250269875.81</v>
      </c>
      <c r="M45" s="76">
        <f t="shared" si="3"/>
        <v>571281446.62030005</v>
      </c>
      <c r="N45" s="75"/>
      <c r="O45" s="194"/>
      <c r="P45" s="77">
        <v>19</v>
      </c>
      <c r="Q45" s="194"/>
      <c r="R45" s="71" t="s">
        <v>211</v>
      </c>
      <c r="S45" s="71">
        <v>347932351.51999998</v>
      </c>
      <c r="T45" s="71">
        <v>0</v>
      </c>
      <c r="U45" s="71">
        <v>11078617.109999999</v>
      </c>
      <c r="V45" s="71">
        <v>15874696.380000001</v>
      </c>
      <c r="W45" s="71">
        <v>10770329.058800001</v>
      </c>
      <c r="X45" s="71">
        <v>0</v>
      </c>
      <c r="Y45" s="71">
        <f t="shared" si="7"/>
        <v>10770329.058800001</v>
      </c>
      <c r="Z45" s="71">
        <v>265537330.06</v>
      </c>
      <c r="AA45" s="76">
        <f t="shared" si="4"/>
        <v>651193324.12879992</v>
      </c>
    </row>
    <row r="46" spans="1:27" ht="24.95" customHeight="1">
      <c r="A46" s="67"/>
      <c r="B46" s="190" t="s">
        <v>212</v>
      </c>
      <c r="C46" s="190"/>
      <c r="D46" s="72"/>
      <c r="E46" s="72">
        <f>SUM(E25:E45)</f>
        <v>6100981655.2099991</v>
      </c>
      <c r="F46" s="72">
        <f t="shared" ref="F46:M46" si="8">SUM(F25:F45)</f>
        <v>1E-4</v>
      </c>
      <c r="G46" s="72">
        <f t="shared" si="8"/>
        <v>194263164.80999997</v>
      </c>
      <c r="H46" s="72">
        <f t="shared" si="8"/>
        <v>280907879.03999996</v>
      </c>
      <c r="I46" s="72">
        <f t="shared" si="8"/>
        <v>188857344.60040003</v>
      </c>
      <c r="J46" s="72">
        <f t="shared" si="8"/>
        <v>0</v>
      </c>
      <c r="K46" s="72">
        <f t="shared" si="8"/>
        <v>188857344.60040003</v>
      </c>
      <c r="L46" s="72">
        <f t="shared" si="8"/>
        <v>4814213858.9700012</v>
      </c>
      <c r="M46" s="72">
        <f t="shared" si="8"/>
        <v>11579223902.630499</v>
      </c>
      <c r="N46" s="75"/>
      <c r="O46" s="194"/>
      <c r="P46" s="77">
        <v>20</v>
      </c>
      <c r="Q46" s="194"/>
      <c r="R46" s="71" t="s">
        <v>213</v>
      </c>
      <c r="S46" s="71">
        <v>277066357.22000003</v>
      </c>
      <c r="T46" s="71">
        <v>0</v>
      </c>
      <c r="U46" s="71">
        <v>8822151.9800000004</v>
      </c>
      <c r="V46" s="71">
        <v>13214680.34</v>
      </c>
      <c r="W46" s="71">
        <v>8576655.2761000004</v>
      </c>
      <c r="X46" s="71">
        <v>0</v>
      </c>
      <c r="Y46" s="71">
        <f t="shared" si="7"/>
        <v>8576655.2761000004</v>
      </c>
      <c r="Z46" s="71">
        <v>220219247.33000001</v>
      </c>
      <c r="AA46" s="76">
        <f t="shared" si="4"/>
        <v>527899092.14610004</v>
      </c>
    </row>
    <row r="47" spans="1:27" ht="24.95" customHeight="1">
      <c r="A47" s="192">
        <v>3</v>
      </c>
      <c r="B47" s="193" t="s">
        <v>214</v>
      </c>
      <c r="C47" s="74">
        <v>1</v>
      </c>
      <c r="D47" s="71" t="s">
        <v>215</v>
      </c>
      <c r="E47" s="71">
        <v>276833325.43000001</v>
      </c>
      <c r="F47" s="71">
        <v>0</v>
      </c>
      <c r="G47" s="71">
        <v>8814731.9499999993</v>
      </c>
      <c r="H47" s="71">
        <v>13091143.060000001</v>
      </c>
      <c r="I47" s="71">
        <v>8569441.7214000002</v>
      </c>
      <c r="J47" s="71">
        <f>I47/2</f>
        <v>4284720.8607000001</v>
      </c>
      <c r="K47" s="71">
        <f t="shared" ref="K47:K77" si="9">I47-J47</f>
        <v>4284720.8607000001</v>
      </c>
      <c r="L47" s="71">
        <v>239189640.40000001</v>
      </c>
      <c r="M47" s="76">
        <f t="shared" si="3"/>
        <v>542213561.70070004</v>
      </c>
      <c r="N47" s="75"/>
      <c r="O47" s="194"/>
      <c r="P47" s="77">
        <v>21</v>
      </c>
      <c r="Q47" s="194"/>
      <c r="R47" s="71" t="s">
        <v>108</v>
      </c>
      <c r="S47" s="71">
        <v>381593599.18000001</v>
      </c>
      <c r="T47" s="71">
        <v>0</v>
      </c>
      <c r="U47" s="71">
        <v>12150434.869999999</v>
      </c>
      <c r="V47" s="71">
        <v>17925874.640000001</v>
      </c>
      <c r="W47" s="71">
        <v>11812321.021600001</v>
      </c>
      <c r="X47" s="71">
        <v>0</v>
      </c>
      <c r="Y47" s="71">
        <f t="shared" si="7"/>
        <v>11812321.021600001</v>
      </c>
      <c r="Z47" s="71">
        <v>300482783.39999998</v>
      </c>
      <c r="AA47" s="76">
        <f t="shared" si="4"/>
        <v>723965013.11159992</v>
      </c>
    </row>
    <row r="48" spans="1:27" ht="24.95" customHeight="1">
      <c r="A48" s="192"/>
      <c r="B48" s="194"/>
      <c r="C48" s="67">
        <v>2</v>
      </c>
      <c r="D48" s="71" t="s">
        <v>216</v>
      </c>
      <c r="E48" s="71">
        <v>216151039.58000001</v>
      </c>
      <c r="F48" s="71">
        <v>0</v>
      </c>
      <c r="G48" s="71">
        <v>6882529.2999999998</v>
      </c>
      <c r="H48" s="71">
        <v>10875605.390000001</v>
      </c>
      <c r="I48" s="71">
        <v>6691007.0665999996</v>
      </c>
      <c r="J48" s="71">
        <f t="shared" ref="J48:J77" si="10">I48/2</f>
        <v>3345503.5332999998</v>
      </c>
      <c r="K48" s="71">
        <f t="shared" si="9"/>
        <v>3345503.5332999998</v>
      </c>
      <c r="L48" s="71">
        <v>201444033.65000001</v>
      </c>
      <c r="M48" s="76">
        <f t="shared" si="3"/>
        <v>438698711.45330006</v>
      </c>
      <c r="N48" s="75"/>
      <c r="O48" s="194"/>
      <c r="P48" s="77">
        <v>22</v>
      </c>
      <c r="Q48" s="194"/>
      <c r="R48" s="71" t="s">
        <v>217</v>
      </c>
      <c r="S48" s="71">
        <v>268505658.05000001</v>
      </c>
      <c r="T48" s="71">
        <v>0</v>
      </c>
      <c r="U48" s="71">
        <v>8549568.2300000004</v>
      </c>
      <c r="V48" s="71">
        <v>12259804.960000001</v>
      </c>
      <c r="W48" s="71">
        <v>8311656.7884</v>
      </c>
      <c r="X48" s="71">
        <v>0</v>
      </c>
      <c r="Y48" s="71">
        <f t="shared" si="7"/>
        <v>8311656.7884</v>
      </c>
      <c r="Z48" s="71">
        <v>203951254.59</v>
      </c>
      <c r="AA48" s="76">
        <f t="shared" si="4"/>
        <v>501577942.61839998</v>
      </c>
    </row>
    <row r="49" spans="1:27" ht="24.95" customHeight="1">
      <c r="A49" s="192"/>
      <c r="B49" s="194"/>
      <c r="C49" s="67">
        <v>3</v>
      </c>
      <c r="D49" s="71" t="s">
        <v>218</v>
      </c>
      <c r="E49" s="71">
        <v>285380607.06</v>
      </c>
      <c r="F49" s="71">
        <v>0</v>
      </c>
      <c r="G49" s="71">
        <v>9086888.4800000004</v>
      </c>
      <c r="H49" s="71">
        <v>14035130.720000001</v>
      </c>
      <c r="I49" s="71">
        <v>8834024.8661000002</v>
      </c>
      <c r="J49" s="71">
        <f t="shared" si="10"/>
        <v>4417012.4330500001</v>
      </c>
      <c r="K49" s="71">
        <f t="shared" si="9"/>
        <v>4417012.4330500001</v>
      </c>
      <c r="L49" s="71">
        <v>255272141.59</v>
      </c>
      <c r="M49" s="76">
        <f t="shared" si="3"/>
        <v>568191780.28305006</v>
      </c>
      <c r="N49" s="75"/>
      <c r="O49" s="194"/>
      <c r="P49" s="77">
        <v>23</v>
      </c>
      <c r="Q49" s="194"/>
      <c r="R49" s="71" t="s">
        <v>219</v>
      </c>
      <c r="S49" s="71">
        <v>253666669.25999999</v>
      </c>
      <c r="T49" s="71">
        <v>0</v>
      </c>
      <c r="U49" s="71">
        <v>8077075.5899999999</v>
      </c>
      <c r="V49" s="71">
        <v>11743230.720000001</v>
      </c>
      <c r="W49" s="71">
        <v>7852312.3452000003</v>
      </c>
      <c r="X49" s="71">
        <v>0</v>
      </c>
      <c r="Y49" s="71">
        <f t="shared" si="7"/>
        <v>7852312.3452000003</v>
      </c>
      <c r="Z49" s="71">
        <v>195150497.81999999</v>
      </c>
      <c r="AA49" s="76">
        <f t="shared" si="4"/>
        <v>476489785.73519999</v>
      </c>
    </row>
    <row r="50" spans="1:27" ht="24.95" customHeight="1">
      <c r="A50" s="192"/>
      <c r="B50" s="194"/>
      <c r="C50" s="67">
        <v>4</v>
      </c>
      <c r="D50" s="71" t="s">
        <v>220</v>
      </c>
      <c r="E50" s="71">
        <v>218776649.75</v>
      </c>
      <c r="F50" s="71">
        <v>0</v>
      </c>
      <c r="G50" s="71">
        <v>6966132.1399999997</v>
      </c>
      <c r="H50" s="71">
        <v>11271963.439999999</v>
      </c>
      <c r="I50" s="71">
        <v>6772283.4566000002</v>
      </c>
      <c r="J50" s="71">
        <f t="shared" si="10"/>
        <v>3386141.7283000001</v>
      </c>
      <c r="K50" s="71">
        <f t="shared" si="9"/>
        <v>3386141.7283000001</v>
      </c>
      <c r="L50" s="71">
        <v>208196694.68000001</v>
      </c>
      <c r="M50" s="76">
        <f t="shared" si="3"/>
        <v>448597581.73829997</v>
      </c>
      <c r="N50" s="75"/>
      <c r="O50" s="194"/>
      <c r="P50" s="77">
        <v>24</v>
      </c>
      <c r="Q50" s="194"/>
      <c r="R50" s="71" t="s">
        <v>221</v>
      </c>
      <c r="S50" s="71">
        <v>308581700.97000003</v>
      </c>
      <c r="T50" s="71">
        <v>0</v>
      </c>
      <c r="U50" s="71">
        <v>9825641.3800000008</v>
      </c>
      <c r="V50" s="71">
        <v>14617785.560000001</v>
      </c>
      <c r="W50" s="71">
        <v>9552220.2705000006</v>
      </c>
      <c r="X50" s="71">
        <v>0</v>
      </c>
      <c r="Y50" s="71">
        <f t="shared" si="7"/>
        <v>9552220.2705000006</v>
      </c>
      <c r="Z50" s="71">
        <v>244123628.94</v>
      </c>
      <c r="AA50" s="76">
        <f t="shared" si="4"/>
        <v>586700977.12050009</v>
      </c>
    </row>
    <row r="51" spans="1:27" ht="24.95" customHeight="1">
      <c r="A51" s="192"/>
      <c r="B51" s="194"/>
      <c r="C51" s="67">
        <v>5</v>
      </c>
      <c r="D51" s="71" t="s">
        <v>222</v>
      </c>
      <c r="E51" s="71">
        <v>293999892.99000001</v>
      </c>
      <c r="F51" s="71">
        <v>0</v>
      </c>
      <c r="G51" s="71">
        <v>9361337.7100000009</v>
      </c>
      <c r="H51" s="71">
        <v>14602392.08</v>
      </c>
      <c r="I51" s="71">
        <v>9100836.9210000001</v>
      </c>
      <c r="J51" s="71">
        <f t="shared" si="10"/>
        <v>4550418.4605</v>
      </c>
      <c r="K51" s="71">
        <f t="shared" si="9"/>
        <v>4550418.4605</v>
      </c>
      <c r="L51" s="71">
        <v>264936443.19</v>
      </c>
      <c r="M51" s="76">
        <f t="shared" si="3"/>
        <v>587450484.43050003</v>
      </c>
      <c r="N51" s="75"/>
      <c r="O51" s="194"/>
      <c r="P51" s="77">
        <v>25</v>
      </c>
      <c r="Q51" s="194"/>
      <c r="R51" s="71" t="s">
        <v>223</v>
      </c>
      <c r="S51" s="71">
        <v>307075847.86000001</v>
      </c>
      <c r="T51" s="71">
        <v>0</v>
      </c>
      <c r="U51" s="71">
        <v>9777693.0700000003</v>
      </c>
      <c r="V51" s="71">
        <v>14102790.890000001</v>
      </c>
      <c r="W51" s="71">
        <v>9505606.2279000003</v>
      </c>
      <c r="X51" s="71">
        <v>0</v>
      </c>
      <c r="Y51" s="71">
        <f t="shared" si="7"/>
        <v>9505606.2279000003</v>
      </c>
      <c r="Z51" s="71">
        <v>235349782.84999999</v>
      </c>
      <c r="AA51" s="76">
        <f t="shared" si="4"/>
        <v>575811720.89789999</v>
      </c>
    </row>
    <row r="52" spans="1:27" ht="24.95" customHeight="1">
      <c r="A52" s="192"/>
      <c r="B52" s="194"/>
      <c r="C52" s="67">
        <v>6</v>
      </c>
      <c r="D52" s="71" t="s">
        <v>224</v>
      </c>
      <c r="E52" s="71">
        <v>256254024.94</v>
      </c>
      <c r="F52" s="71">
        <v>0</v>
      </c>
      <c r="G52" s="71">
        <v>8159460.3399999999</v>
      </c>
      <c r="H52" s="71">
        <v>12141373.060000001</v>
      </c>
      <c r="I52" s="71">
        <v>7932404.5584000004</v>
      </c>
      <c r="J52" s="71">
        <f t="shared" si="10"/>
        <v>3966202.2792000002</v>
      </c>
      <c r="K52" s="71">
        <f t="shared" si="9"/>
        <v>3966202.2792000002</v>
      </c>
      <c r="L52" s="71">
        <v>223008626.86000001</v>
      </c>
      <c r="M52" s="76">
        <f t="shared" si="3"/>
        <v>503529687.47920001</v>
      </c>
      <c r="N52" s="75"/>
      <c r="O52" s="194"/>
      <c r="P52" s="77">
        <v>26</v>
      </c>
      <c r="Q52" s="194"/>
      <c r="R52" s="71" t="s">
        <v>225</v>
      </c>
      <c r="S52" s="71">
        <v>291283509.43000001</v>
      </c>
      <c r="T52" s="71">
        <v>0</v>
      </c>
      <c r="U52" s="71">
        <v>9274844.5399999991</v>
      </c>
      <c r="V52" s="71">
        <v>13934849.26</v>
      </c>
      <c r="W52" s="71">
        <v>9016750.6190000009</v>
      </c>
      <c r="X52" s="71">
        <v>0</v>
      </c>
      <c r="Y52" s="71">
        <f t="shared" si="7"/>
        <v>9016750.6190000009</v>
      </c>
      <c r="Z52" s="71">
        <v>232488599.84</v>
      </c>
      <c r="AA52" s="76">
        <f t="shared" si="4"/>
        <v>555998553.68900001</v>
      </c>
    </row>
    <row r="53" spans="1:27" ht="24.95" customHeight="1">
      <c r="A53" s="192"/>
      <c r="B53" s="194"/>
      <c r="C53" s="67">
        <v>7</v>
      </c>
      <c r="D53" s="71" t="s">
        <v>226</v>
      </c>
      <c r="E53" s="71">
        <v>290636694.75</v>
      </c>
      <c r="F53" s="71">
        <v>0</v>
      </c>
      <c r="G53" s="71">
        <v>9254249.1199999992</v>
      </c>
      <c r="H53" s="71">
        <v>13942810.77</v>
      </c>
      <c r="I53" s="71">
        <v>8996728.3161999993</v>
      </c>
      <c r="J53" s="71">
        <f t="shared" si="10"/>
        <v>4498364.1580999997</v>
      </c>
      <c r="K53" s="71">
        <f t="shared" si="9"/>
        <v>4498364.1580999997</v>
      </c>
      <c r="L53" s="71">
        <v>253699307.86000001</v>
      </c>
      <c r="M53" s="76">
        <f t="shared" si="3"/>
        <v>572031426.65810001</v>
      </c>
      <c r="N53" s="75"/>
      <c r="O53" s="194"/>
      <c r="P53" s="77">
        <v>27</v>
      </c>
      <c r="Q53" s="194"/>
      <c r="R53" s="71" t="s">
        <v>227</v>
      </c>
      <c r="S53" s="71">
        <v>297401125.25999999</v>
      </c>
      <c r="T53" s="71">
        <v>0</v>
      </c>
      <c r="U53" s="71">
        <v>9469637.3599999994</v>
      </c>
      <c r="V53" s="71">
        <v>13826761.869999999</v>
      </c>
      <c r="W53" s="71">
        <v>9206122.8784999996</v>
      </c>
      <c r="X53" s="71">
        <v>0</v>
      </c>
      <c r="Y53" s="71">
        <f t="shared" si="7"/>
        <v>9206122.8784999996</v>
      </c>
      <c r="Z53" s="71">
        <v>230647139.75</v>
      </c>
      <c r="AA53" s="76">
        <f t="shared" si="4"/>
        <v>560550787.11849999</v>
      </c>
    </row>
    <row r="54" spans="1:27" ht="24.95" customHeight="1">
      <c r="A54" s="192"/>
      <c r="B54" s="194"/>
      <c r="C54" s="67">
        <v>8</v>
      </c>
      <c r="D54" s="71" t="s">
        <v>228</v>
      </c>
      <c r="E54" s="71">
        <v>232872377.97999999</v>
      </c>
      <c r="F54" s="71">
        <v>0</v>
      </c>
      <c r="G54" s="71">
        <v>7414958.3899999997</v>
      </c>
      <c r="H54" s="71">
        <v>11294105.560000001</v>
      </c>
      <c r="I54" s="71">
        <v>7208620.0910999998</v>
      </c>
      <c r="J54" s="71">
        <f t="shared" si="10"/>
        <v>3604310.0455499999</v>
      </c>
      <c r="K54" s="71">
        <f t="shared" si="9"/>
        <v>3604310.0455499999</v>
      </c>
      <c r="L54" s="71">
        <v>208573924.88999999</v>
      </c>
      <c r="M54" s="76">
        <f t="shared" si="3"/>
        <v>463759676.86554992</v>
      </c>
      <c r="N54" s="75"/>
      <c r="O54" s="194"/>
      <c r="P54" s="77">
        <v>28</v>
      </c>
      <c r="Q54" s="194"/>
      <c r="R54" s="71" t="s">
        <v>229</v>
      </c>
      <c r="S54" s="71">
        <v>250505304.31</v>
      </c>
      <c r="T54" s="71">
        <v>0</v>
      </c>
      <c r="U54" s="71">
        <v>7976413.6299999999</v>
      </c>
      <c r="V54" s="71">
        <v>12196171.050000001</v>
      </c>
      <c r="W54" s="71">
        <v>7754451.5379999997</v>
      </c>
      <c r="X54" s="71">
        <v>0</v>
      </c>
      <c r="Y54" s="71">
        <f t="shared" si="7"/>
        <v>7754451.5379999997</v>
      </c>
      <c r="Z54" s="71">
        <v>202867138.22</v>
      </c>
      <c r="AA54" s="76">
        <f t="shared" si="4"/>
        <v>481299478.74800003</v>
      </c>
    </row>
    <row r="55" spans="1:27" ht="24.95" customHeight="1">
      <c r="A55" s="192"/>
      <c r="B55" s="194"/>
      <c r="C55" s="67">
        <v>9</v>
      </c>
      <c r="D55" s="71" t="s">
        <v>230</v>
      </c>
      <c r="E55" s="71">
        <v>270256452.19999999</v>
      </c>
      <c r="F55" s="71">
        <v>0</v>
      </c>
      <c r="G55" s="71">
        <v>8605315.7799999993</v>
      </c>
      <c r="H55" s="71">
        <v>13035040.289999999</v>
      </c>
      <c r="I55" s="71">
        <v>8365853.0393000003</v>
      </c>
      <c r="J55" s="71">
        <f t="shared" si="10"/>
        <v>4182926.5196500001</v>
      </c>
      <c r="K55" s="71">
        <f t="shared" si="9"/>
        <v>4182926.5196500001</v>
      </c>
      <c r="L55" s="71">
        <v>238233830.34999999</v>
      </c>
      <c r="M55" s="76">
        <f t="shared" si="3"/>
        <v>534313565.13964999</v>
      </c>
      <c r="N55" s="75"/>
      <c r="O55" s="194"/>
      <c r="P55" s="77">
        <v>29</v>
      </c>
      <c r="Q55" s="194"/>
      <c r="R55" s="71" t="s">
        <v>231</v>
      </c>
      <c r="S55" s="71">
        <v>299745445.44</v>
      </c>
      <c r="T55" s="71">
        <v>0</v>
      </c>
      <c r="U55" s="71">
        <v>9544283.5500000007</v>
      </c>
      <c r="V55" s="71">
        <v>13786708.6</v>
      </c>
      <c r="W55" s="71">
        <v>9278691.8697999995</v>
      </c>
      <c r="X55" s="71">
        <v>0</v>
      </c>
      <c r="Y55" s="71">
        <f t="shared" si="7"/>
        <v>9278691.8697999995</v>
      </c>
      <c r="Z55" s="71">
        <v>229964761.53999999</v>
      </c>
      <c r="AA55" s="76">
        <f t="shared" si="4"/>
        <v>562319890.99979997</v>
      </c>
    </row>
    <row r="56" spans="1:27" ht="24.95" customHeight="1">
      <c r="A56" s="192"/>
      <c r="B56" s="194"/>
      <c r="C56" s="67">
        <v>10</v>
      </c>
      <c r="D56" s="71" t="s">
        <v>232</v>
      </c>
      <c r="E56" s="71">
        <v>294026508.5</v>
      </c>
      <c r="F56" s="71">
        <v>0</v>
      </c>
      <c r="G56" s="71">
        <v>9362185.1899999995</v>
      </c>
      <c r="H56" s="71">
        <v>14516982.73</v>
      </c>
      <c r="I56" s="71">
        <v>9101660.8106999993</v>
      </c>
      <c r="J56" s="71">
        <f t="shared" si="10"/>
        <v>4550830.4053499997</v>
      </c>
      <c r="K56" s="71">
        <f t="shared" si="9"/>
        <v>4550830.4053499997</v>
      </c>
      <c r="L56" s="71">
        <v>263481343.72999999</v>
      </c>
      <c r="M56" s="76">
        <f t="shared" si="3"/>
        <v>585937850.55535007</v>
      </c>
      <c r="N56" s="75"/>
      <c r="O56" s="194"/>
      <c r="P56" s="77">
        <v>30</v>
      </c>
      <c r="Q56" s="194"/>
      <c r="R56" s="71" t="s">
        <v>233</v>
      </c>
      <c r="S56" s="71">
        <v>270388433.20999998</v>
      </c>
      <c r="T56" s="71">
        <v>0</v>
      </c>
      <c r="U56" s="71">
        <v>8609518.2300000004</v>
      </c>
      <c r="V56" s="71">
        <v>13279837.41</v>
      </c>
      <c r="W56" s="71">
        <v>8369938.5431000004</v>
      </c>
      <c r="X56" s="71">
        <v>0</v>
      </c>
      <c r="Y56" s="71">
        <f t="shared" si="7"/>
        <v>8369938.5431000004</v>
      </c>
      <c r="Z56" s="71">
        <v>221329313.28999999</v>
      </c>
      <c r="AA56" s="76">
        <f t="shared" si="4"/>
        <v>521977040.68309999</v>
      </c>
    </row>
    <row r="57" spans="1:27" ht="24.95" customHeight="1">
      <c r="A57" s="192"/>
      <c r="B57" s="194"/>
      <c r="C57" s="67">
        <v>11</v>
      </c>
      <c r="D57" s="71" t="s">
        <v>234</v>
      </c>
      <c r="E57" s="71">
        <v>226290942.74000001</v>
      </c>
      <c r="F57" s="71">
        <v>0</v>
      </c>
      <c r="G57" s="71">
        <v>7205396.9699999997</v>
      </c>
      <c r="H57" s="71">
        <v>11225253.439999999</v>
      </c>
      <c r="I57" s="71">
        <v>7004890.1911000004</v>
      </c>
      <c r="J57" s="71">
        <f t="shared" si="10"/>
        <v>3502445.0955500002</v>
      </c>
      <c r="K57" s="71">
        <f t="shared" si="9"/>
        <v>3502445.0955500002</v>
      </c>
      <c r="L57" s="71">
        <v>207400907.13</v>
      </c>
      <c r="M57" s="76">
        <f t="shared" si="3"/>
        <v>455624945.37555003</v>
      </c>
      <c r="N57" s="75"/>
      <c r="O57" s="194"/>
      <c r="P57" s="77">
        <v>31</v>
      </c>
      <c r="Q57" s="194"/>
      <c r="R57" s="71" t="s">
        <v>235</v>
      </c>
      <c r="S57" s="71">
        <v>280146119.38999999</v>
      </c>
      <c r="T57" s="71">
        <v>0</v>
      </c>
      <c r="U57" s="71">
        <v>8920215.5999999996</v>
      </c>
      <c r="V57" s="71">
        <v>12780751.210000001</v>
      </c>
      <c r="W57" s="71">
        <v>8671990.0496999994</v>
      </c>
      <c r="X57" s="71">
        <v>0</v>
      </c>
      <c r="Y57" s="71">
        <f t="shared" si="7"/>
        <v>8671990.0496999994</v>
      </c>
      <c r="Z57" s="71">
        <v>212826496.31</v>
      </c>
      <c r="AA57" s="76">
        <f t="shared" si="4"/>
        <v>523345572.55970001</v>
      </c>
    </row>
    <row r="58" spans="1:27" ht="24.95" customHeight="1">
      <c r="A58" s="192"/>
      <c r="B58" s="194"/>
      <c r="C58" s="67">
        <v>12</v>
      </c>
      <c r="D58" s="71" t="s">
        <v>236</v>
      </c>
      <c r="E58" s="71">
        <v>267661522.24000001</v>
      </c>
      <c r="F58" s="71">
        <v>0</v>
      </c>
      <c r="G58" s="71">
        <v>8522689.8499999996</v>
      </c>
      <c r="H58" s="71">
        <v>12888450.99</v>
      </c>
      <c r="I58" s="71">
        <v>8285526.3624999998</v>
      </c>
      <c r="J58" s="71">
        <f t="shared" si="10"/>
        <v>4142763.1812499999</v>
      </c>
      <c r="K58" s="71">
        <f t="shared" si="9"/>
        <v>4142763.1812499999</v>
      </c>
      <c r="L58" s="71">
        <v>235736422.19999999</v>
      </c>
      <c r="M58" s="76">
        <f t="shared" si="3"/>
        <v>528951848.46125001</v>
      </c>
      <c r="N58" s="75"/>
      <c r="O58" s="194"/>
      <c r="P58" s="77">
        <v>32</v>
      </c>
      <c r="Q58" s="194"/>
      <c r="R58" s="71" t="s">
        <v>237</v>
      </c>
      <c r="S58" s="71">
        <v>300591035.13</v>
      </c>
      <c r="T58" s="71">
        <v>0</v>
      </c>
      <c r="U58" s="71">
        <v>9571208.2200000007</v>
      </c>
      <c r="V58" s="71">
        <v>14127020.289999999</v>
      </c>
      <c r="W58" s="71">
        <v>9304867.3006999996</v>
      </c>
      <c r="X58" s="71">
        <v>0</v>
      </c>
      <c r="Y58" s="71">
        <f t="shared" si="7"/>
        <v>9304867.3006999996</v>
      </c>
      <c r="Z58" s="71">
        <v>235762573.62</v>
      </c>
      <c r="AA58" s="76">
        <f t="shared" si="4"/>
        <v>569356704.56070006</v>
      </c>
    </row>
    <row r="59" spans="1:27" ht="24.95" customHeight="1">
      <c r="A59" s="192"/>
      <c r="B59" s="194"/>
      <c r="C59" s="67">
        <v>13</v>
      </c>
      <c r="D59" s="71" t="s">
        <v>238</v>
      </c>
      <c r="E59" s="71">
        <v>267736987.56</v>
      </c>
      <c r="F59" s="71">
        <v>0</v>
      </c>
      <c r="G59" s="71">
        <v>8525092.7599999998</v>
      </c>
      <c r="H59" s="71">
        <v>12891807.57</v>
      </c>
      <c r="I59" s="71">
        <v>8287862.4095999999</v>
      </c>
      <c r="J59" s="71">
        <f t="shared" si="10"/>
        <v>4143931.2047999999</v>
      </c>
      <c r="K59" s="71">
        <f t="shared" si="9"/>
        <v>4143931.2047999999</v>
      </c>
      <c r="L59" s="71">
        <v>235793607.41</v>
      </c>
      <c r="M59" s="76">
        <f t="shared" si="3"/>
        <v>529091426.50479996</v>
      </c>
      <c r="N59" s="75"/>
      <c r="O59" s="194"/>
      <c r="P59" s="77">
        <v>33</v>
      </c>
      <c r="Q59" s="194"/>
      <c r="R59" s="71" t="s">
        <v>239</v>
      </c>
      <c r="S59" s="71">
        <v>291329336.94</v>
      </c>
      <c r="T59" s="71">
        <v>0</v>
      </c>
      <c r="U59" s="71">
        <v>9276303.75</v>
      </c>
      <c r="V59" s="71">
        <v>12815642.68</v>
      </c>
      <c r="W59" s="71">
        <v>9018169.2206999995</v>
      </c>
      <c r="X59" s="71">
        <v>0</v>
      </c>
      <c r="Y59" s="71">
        <f t="shared" si="7"/>
        <v>9018169.2206999995</v>
      </c>
      <c r="Z59" s="71">
        <v>213420934.22999999</v>
      </c>
      <c r="AA59" s="76">
        <f t="shared" si="4"/>
        <v>535860386.82070005</v>
      </c>
    </row>
    <row r="60" spans="1:27" ht="24.95" customHeight="1">
      <c r="A60" s="192"/>
      <c r="B60" s="194"/>
      <c r="C60" s="67">
        <v>14</v>
      </c>
      <c r="D60" s="71" t="s">
        <v>240</v>
      </c>
      <c r="E60" s="71">
        <v>276130873.91000003</v>
      </c>
      <c r="F60" s="71">
        <v>0</v>
      </c>
      <c r="G60" s="71">
        <v>8792364.9800000004</v>
      </c>
      <c r="H60" s="71">
        <v>13203602.460000001</v>
      </c>
      <c r="I60" s="71">
        <v>8547697.1666999999</v>
      </c>
      <c r="J60" s="71">
        <f t="shared" si="10"/>
        <v>4273848.58335</v>
      </c>
      <c r="K60" s="71">
        <f t="shared" si="9"/>
        <v>4273848.58335</v>
      </c>
      <c r="L60" s="71">
        <v>241105585.43000001</v>
      </c>
      <c r="M60" s="76">
        <f t="shared" si="3"/>
        <v>543506275.36335003</v>
      </c>
      <c r="N60" s="75"/>
      <c r="O60" s="195"/>
      <c r="P60" s="77">
        <v>34</v>
      </c>
      <c r="Q60" s="195"/>
      <c r="R60" s="71" t="s">
        <v>241</v>
      </c>
      <c r="S60" s="71">
        <v>285526653.12</v>
      </c>
      <c r="T60" s="71">
        <v>0</v>
      </c>
      <c r="U60" s="71">
        <v>9091538.7699999996</v>
      </c>
      <c r="V60" s="71">
        <v>13308015.720000001</v>
      </c>
      <c r="W60" s="71">
        <v>8838545.7566999998</v>
      </c>
      <c r="X60" s="71">
        <v>0</v>
      </c>
      <c r="Y60" s="71">
        <f t="shared" si="7"/>
        <v>8838545.7566999998</v>
      </c>
      <c r="Z60" s="71">
        <v>221809380.78</v>
      </c>
      <c r="AA60" s="76">
        <f t="shared" si="4"/>
        <v>538574134.14670002</v>
      </c>
    </row>
    <row r="61" spans="1:27" ht="24.95" customHeight="1">
      <c r="A61" s="192"/>
      <c r="B61" s="194"/>
      <c r="C61" s="67">
        <v>15</v>
      </c>
      <c r="D61" s="71" t="s">
        <v>242</v>
      </c>
      <c r="E61" s="71">
        <v>252272613.83000001</v>
      </c>
      <c r="F61" s="71">
        <v>0</v>
      </c>
      <c r="G61" s="71">
        <v>8032687.0499999998</v>
      </c>
      <c r="H61" s="71">
        <v>11965872.08</v>
      </c>
      <c r="I61" s="71">
        <v>7809159.0264999997</v>
      </c>
      <c r="J61" s="71">
        <f t="shared" si="10"/>
        <v>3904579.5132499998</v>
      </c>
      <c r="K61" s="71">
        <f t="shared" si="9"/>
        <v>3904579.5132499998</v>
      </c>
      <c r="L61" s="71">
        <v>220018656.96000001</v>
      </c>
      <c r="M61" s="76">
        <f t="shared" si="3"/>
        <v>496194409.43325007</v>
      </c>
      <c r="N61" s="75"/>
      <c r="O61" s="67"/>
      <c r="P61" s="188" t="s">
        <v>243</v>
      </c>
      <c r="Q61" s="189"/>
      <c r="R61" s="72"/>
      <c r="S61" s="72">
        <f t="shared" ref="S61:AA61" si="11">SUM(S27:S60)</f>
        <v>10139049658.370001</v>
      </c>
      <c r="T61" s="72">
        <f t="shared" si="11"/>
        <v>-1E-4</v>
      </c>
      <c r="U61" s="72">
        <f t="shared" si="11"/>
        <v>322840484.68000007</v>
      </c>
      <c r="V61" s="72">
        <f t="shared" si="11"/>
        <v>467459110.93000007</v>
      </c>
      <c r="W61" s="72">
        <f t="shared" si="11"/>
        <v>313856704.29160005</v>
      </c>
      <c r="X61" s="72">
        <f t="shared" si="11"/>
        <v>0</v>
      </c>
      <c r="Y61" s="72">
        <f t="shared" si="11"/>
        <v>313856704.29160005</v>
      </c>
      <c r="Z61" s="72">
        <f t="shared" si="11"/>
        <v>7796841808.1199999</v>
      </c>
      <c r="AA61" s="72">
        <f t="shared" si="11"/>
        <v>19040047766.391499</v>
      </c>
    </row>
    <row r="62" spans="1:27" ht="24.95" customHeight="1">
      <c r="A62" s="192"/>
      <c r="B62" s="194"/>
      <c r="C62" s="67">
        <v>16</v>
      </c>
      <c r="D62" s="71" t="s">
        <v>244</v>
      </c>
      <c r="E62" s="71">
        <v>257583047.15000001</v>
      </c>
      <c r="F62" s="71">
        <v>0</v>
      </c>
      <c r="G62" s="71">
        <v>8201778.1299999999</v>
      </c>
      <c r="H62" s="71">
        <v>12751057.02</v>
      </c>
      <c r="I62" s="71">
        <v>7973544.7586000003</v>
      </c>
      <c r="J62" s="71">
        <f t="shared" si="10"/>
        <v>3986772.3793000001</v>
      </c>
      <c r="K62" s="71">
        <f t="shared" si="9"/>
        <v>3986772.3793000001</v>
      </c>
      <c r="L62" s="71">
        <v>233395672.69999999</v>
      </c>
      <c r="M62" s="76">
        <f t="shared" si="3"/>
        <v>515918327.3793</v>
      </c>
      <c r="N62" s="75"/>
      <c r="O62" s="193">
        <v>21</v>
      </c>
      <c r="P62" s="77">
        <v>1</v>
      </c>
      <c r="Q62" s="193" t="s">
        <v>109</v>
      </c>
      <c r="R62" s="71" t="s">
        <v>245</v>
      </c>
      <c r="S62" s="71">
        <v>228610867.34999999</v>
      </c>
      <c r="T62" s="71">
        <v>0</v>
      </c>
      <c r="U62" s="71">
        <v>7279266.3700000001</v>
      </c>
      <c r="V62" s="71">
        <v>10762744.369999999</v>
      </c>
      <c r="W62" s="71">
        <v>7076704.0115999999</v>
      </c>
      <c r="X62" s="71">
        <f>W62/2</f>
        <v>3538352.0057999999</v>
      </c>
      <c r="Y62" s="71">
        <f t="shared" ref="Y62:Y82" si="12">W62-X62</f>
        <v>3538352.0057999999</v>
      </c>
      <c r="Z62" s="71">
        <v>183262396.02000001</v>
      </c>
      <c r="AA62" s="76">
        <f t="shared" si="4"/>
        <v>433453626.11580002</v>
      </c>
    </row>
    <row r="63" spans="1:27" ht="24.95" customHeight="1">
      <c r="A63" s="192"/>
      <c r="B63" s="194"/>
      <c r="C63" s="67">
        <v>17</v>
      </c>
      <c r="D63" s="71" t="s">
        <v>246</v>
      </c>
      <c r="E63" s="71">
        <v>240438463.08000001</v>
      </c>
      <c r="F63" s="71">
        <v>0</v>
      </c>
      <c r="G63" s="71">
        <v>7655872.3499999996</v>
      </c>
      <c r="H63" s="71">
        <v>12101714.689999999</v>
      </c>
      <c r="I63" s="71">
        <v>7442830.0630999999</v>
      </c>
      <c r="J63" s="71">
        <f t="shared" si="10"/>
        <v>3721415.03155</v>
      </c>
      <c r="K63" s="71">
        <f t="shared" si="9"/>
        <v>3721415.03155</v>
      </c>
      <c r="L63" s="71">
        <v>222332976.31999999</v>
      </c>
      <c r="M63" s="76">
        <f t="shared" si="3"/>
        <v>486250441.47154999</v>
      </c>
      <c r="N63" s="75"/>
      <c r="O63" s="194"/>
      <c r="P63" s="77">
        <v>2</v>
      </c>
      <c r="Q63" s="194"/>
      <c r="R63" s="71" t="s">
        <v>247</v>
      </c>
      <c r="S63" s="71">
        <v>373541104.38</v>
      </c>
      <c r="T63" s="71">
        <v>0</v>
      </c>
      <c r="U63" s="71">
        <v>11894033</v>
      </c>
      <c r="V63" s="71">
        <v>14092721.710000001</v>
      </c>
      <c r="W63" s="71">
        <v>11563054.121200001</v>
      </c>
      <c r="X63" s="71">
        <f t="shared" ref="X63:X82" si="13">W63/2</f>
        <v>5781527.0606000004</v>
      </c>
      <c r="Y63" s="71">
        <f t="shared" si="12"/>
        <v>5781527.0606000004</v>
      </c>
      <c r="Z63" s="71">
        <v>239994455.75999999</v>
      </c>
      <c r="AA63" s="76">
        <f t="shared" si="4"/>
        <v>645303841.91059995</v>
      </c>
    </row>
    <row r="64" spans="1:27" ht="24.95" customHeight="1">
      <c r="A64" s="192"/>
      <c r="B64" s="194"/>
      <c r="C64" s="67">
        <v>18</v>
      </c>
      <c r="D64" s="71" t="s">
        <v>248</v>
      </c>
      <c r="E64" s="71">
        <v>298721852.29000002</v>
      </c>
      <c r="F64" s="71">
        <v>0</v>
      </c>
      <c r="G64" s="71">
        <v>9511691.0199999996</v>
      </c>
      <c r="H64" s="71">
        <v>14189674.25</v>
      </c>
      <c r="I64" s="71">
        <v>9247006.2993000001</v>
      </c>
      <c r="J64" s="71">
        <f t="shared" si="10"/>
        <v>4623503.14965</v>
      </c>
      <c r="K64" s="71">
        <f t="shared" si="9"/>
        <v>4623503.14965</v>
      </c>
      <c r="L64" s="71">
        <v>257905064.28999999</v>
      </c>
      <c r="M64" s="76">
        <f t="shared" si="3"/>
        <v>584951784.99965</v>
      </c>
      <c r="N64" s="75"/>
      <c r="O64" s="194"/>
      <c r="P64" s="77">
        <v>3</v>
      </c>
      <c r="Q64" s="194"/>
      <c r="R64" s="71" t="s">
        <v>249</v>
      </c>
      <c r="S64" s="71">
        <v>314630592.13999999</v>
      </c>
      <c r="T64" s="71">
        <v>0</v>
      </c>
      <c r="U64" s="71">
        <v>10018245.92</v>
      </c>
      <c r="V64" s="71">
        <v>14415799.210000001</v>
      </c>
      <c r="W64" s="71">
        <v>9739465.1418999992</v>
      </c>
      <c r="X64" s="71">
        <f t="shared" si="13"/>
        <v>4869732.5709499996</v>
      </c>
      <c r="Y64" s="71">
        <f t="shared" si="12"/>
        <v>4869732.5709499996</v>
      </c>
      <c r="Z64" s="71">
        <v>245498652.99000001</v>
      </c>
      <c r="AA64" s="76">
        <f t="shared" si="4"/>
        <v>589433022.83095002</v>
      </c>
    </row>
    <row r="65" spans="1:27" ht="24.95" customHeight="1">
      <c r="A65" s="192"/>
      <c r="B65" s="194"/>
      <c r="C65" s="67">
        <v>19</v>
      </c>
      <c r="D65" s="71" t="s">
        <v>250</v>
      </c>
      <c r="E65" s="71">
        <v>249261268.46000001</v>
      </c>
      <c r="F65" s="71">
        <v>0</v>
      </c>
      <c r="G65" s="71">
        <v>7936801.9100000001</v>
      </c>
      <c r="H65" s="71">
        <v>12231436.48</v>
      </c>
      <c r="I65" s="71">
        <v>7715942.1112000002</v>
      </c>
      <c r="J65" s="71">
        <f t="shared" si="10"/>
        <v>3857971.0556000001</v>
      </c>
      <c r="K65" s="71">
        <f t="shared" si="9"/>
        <v>3857971.0556000001</v>
      </c>
      <c r="L65" s="71">
        <v>224543016.74000001</v>
      </c>
      <c r="M65" s="76">
        <f t="shared" si="3"/>
        <v>497830494.64560002</v>
      </c>
      <c r="N65" s="75"/>
      <c r="O65" s="194"/>
      <c r="P65" s="77">
        <v>4</v>
      </c>
      <c r="Q65" s="194"/>
      <c r="R65" s="71" t="s">
        <v>251</v>
      </c>
      <c r="S65" s="71">
        <v>259780539.66</v>
      </c>
      <c r="T65" s="71">
        <v>0</v>
      </c>
      <c r="U65" s="71">
        <v>8271749.1399999997</v>
      </c>
      <c r="V65" s="71">
        <v>12210133.83</v>
      </c>
      <c r="W65" s="71">
        <v>8041568.6639999999</v>
      </c>
      <c r="X65" s="71">
        <f t="shared" si="13"/>
        <v>4020784.3319999999</v>
      </c>
      <c r="Y65" s="71">
        <f t="shared" si="12"/>
        <v>4020784.3319999999</v>
      </c>
      <c r="Z65" s="71">
        <v>207921238.05000001</v>
      </c>
      <c r="AA65" s="76">
        <f t="shared" si="4"/>
        <v>492204445.01200002</v>
      </c>
    </row>
    <row r="66" spans="1:27" ht="24.95" customHeight="1">
      <c r="A66" s="192"/>
      <c r="B66" s="194"/>
      <c r="C66" s="67">
        <v>20</v>
      </c>
      <c r="D66" s="71" t="s">
        <v>252</v>
      </c>
      <c r="E66" s="71">
        <v>262264414.38</v>
      </c>
      <c r="F66" s="71">
        <v>0</v>
      </c>
      <c r="G66" s="71">
        <v>8350838.9400000004</v>
      </c>
      <c r="H66" s="71">
        <v>12784848.439999999</v>
      </c>
      <c r="I66" s="71">
        <v>8118457.5996000003</v>
      </c>
      <c r="J66" s="71">
        <f t="shared" si="10"/>
        <v>4059228.7998000002</v>
      </c>
      <c r="K66" s="71">
        <f t="shared" si="9"/>
        <v>4059228.7998000002</v>
      </c>
      <c r="L66" s="71">
        <v>233971369.25</v>
      </c>
      <c r="M66" s="76">
        <f t="shared" si="3"/>
        <v>521430699.80979997</v>
      </c>
      <c r="N66" s="75"/>
      <c r="O66" s="194"/>
      <c r="P66" s="77">
        <v>5</v>
      </c>
      <c r="Q66" s="194"/>
      <c r="R66" s="71" t="s">
        <v>253</v>
      </c>
      <c r="S66" s="71">
        <v>345977038.57999998</v>
      </c>
      <c r="T66" s="71">
        <v>0</v>
      </c>
      <c r="U66" s="71">
        <v>11016357.41</v>
      </c>
      <c r="V66" s="71">
        <v>15609865.9</v>
      </c>
      <c r="W66" s="71">
        <v>10709801.8796</v>
      </c>
      <c r="X66" s="71">
        <f t="shared" si="13"/>
        <v>5354900.9397999998</v>
      </c>
      <c r="Y66" s="71">
        <f t="shared" si="12"/>
        <v>5354900.9397999998</v>
      </c>
      <c r="Z66" s="71">
        <v>265841693.09</v>
      </c>
      <c r="AA66" s="76">
        <f t="shared" si="4"/>
        <v>643799855.91980004</v>
      </c>
    </row>
    <row r="67" spans="1:27" ht="24.95" customHeight="1">
      <c r="A67" s="192"/>
      <c r="B67" s="194"/>
      <c r="C67" s="67">
        <v>21</v>
      </c>
      <c r="D67" s="71" t="s">
        <v>254</v>
      </c>
      <c r="E67" s="71">
        <v>272793083.26999998</v>
      </c>
      <c r="F67" s="71">
        <v>0</v>
      </c>
      <c r="G67" s="71">
        <v>8686085.4000000004</v>
      </c>
      <c r="H67" s="71">
        <v>13350389.199999999</v>
      </c>
      <c r="I67" s="71">
        <v>8444375.0601000004</v>
      </c>
      <c r="J67" s="71">
        <f t="shared" si="10"/>
        <v>4222187.5300500002</v>
      </c>
      <c r="K67" s="71">
        <f t="shared" si="9"/>
        <v>4222187.5300500002</v>
      </c>
      <c r="L67" s="71">
        <v>243606357.41999999</v>
      </c>
      <c r="M67" s="76">
        <f t="shared" si="3"/>
        <v>542658102.82004988</v>
      </c>
      <c r="N67" s="75"/>
      <c r="O67" s="194"/>
      <c r="P67" s="77">
        <v>6</v>
      </c>
      <c r="Q67" s="194"/>
      <c r="R67" s="71" t="s">
        <v>255</v>
      </c>
      <c r="S67" s="71">
        <v>423281977.68000001</v>
      </c>
      <c r="T67" s="71">
        <v>0</v>
      </c>
      <c r="U67" s="71">
        <v>13477846.880000001</v>
      </c>
      <c r="V67" s="71">
        <v>16473070.08</v>
      </c>
      <c r="W67" s="71">
        <v>13102794.7369</v>
      </c>
      <c r="X67" s="71">
        <f t="shared" si="13"/>
        <v>6551397.36845</v>
      </c>
      <c r="Y67" s="71">
        <f t="shared" si="12"/>
        <v>6551397.36845</v>
      </c>
      <c r="Z67" s="71">
        <v>280547904.69999999</v>
      </c>
      <c r="AA67" s="76">
        <f t="shared" si="4"/>
        <v>740332196.70844996</v>
      </c>
    </row>
    <row r="68" spans="1:27" ht="24.95" customHeight="1">
      <c r="A68" s="192"/>
      <c r="B68" s="194"/>
      <c r="C68" s="67">
        <v>22</v>
      </c>
      <c r="D68" s="71" t="s">
        <v>256</v>
      </c>
      <c r="E68" s="71">
        <v>234472794.91999999</v>
      </c>
      <c r="F68" s="71">
        <v>0</v>
      </c>
      <c r="G68" s="71">
        <v>7465917.75</v>
      </c>
      <c r="H68" s="71">
        <v>12102983.98</v>
      </c>
      <c r="I68" s="71">
        <v>7258161.3799999999</v>
      </c>
      <c r="J68" s="71">
        <f t="shared" si="10"/>
        <v>3629080.69</v>
      </c>
      <c r="K68" s="71">
        <f t="shared" si="9"/>
        <v>3629080.69</v>
      </c>
      <c r="L68" s="71">
        <v>222354600.97999999</v>
      </c>
      <c r="M68" s="76">
        <f t="shared" si="3"/>
        <v>480025378.31999993</v>
      </c>
      <c r="N68" s="75"/>
      <c r="O68" s="194"/>
      <c r="P68" s="77">
        <v>7</v>
      </c>
      <c r="Q68" s="194"/>
      <c r="R68" s="71" t="s">
        <v>257</v>
      </c>
      <c r="S68" s="71">
        <v>288370297.86000001</v>
      </c>
      <c r="T68" s="71">
        <v>0</v>
      </c>
      <c r="U68" s="71">
        <v>9182084.1099999994</v>
      </c>
      <c r="V68" s="71">
        <v>12327867.85</v>
      </c>
      <c r="W68" s="71">
        <v>8926571.4589000009</v>
      </c>
      <c r="X68" s="71">
        <f t="shared" si="13"/>
        <v>4463285.7294500005</v>
      </c>
      <c r="Y68" s="71">
        <f t="shared" si="12"/>
        <v>4463285.7294500005</v>
      </c>
      <c r="Z68" s="71">
        <v>209927045.56</v>
      </c>
      <c r="AA68" s="76">
        <f t="shared" si="4"/>
        <v>524270581.10945004</v>
      </c>
    </row>
    <row r="69" spans="1:27" ht="24.95" customHeight="1">
      <c r="A69" s="192"/>
      <c r="B69" s="194"/>
      <c r="C69" s="67">
        <v>23</v>
      </c>
      <c r="D69" s="71" t="s">
        <v>258</v>
      </c>
      <c r="E69" s="71">
        <v>244835210.44999999</v>
      </c>
      <c r="F69" s="71">
        <v>0</v>
      </c>
      <c r="G69" s="71">
        <v>7795870.4900000002</v>
      </c>
      <c r="H69" s="71">
        <v>12647821.15</v>
      </c>
      <c r="I69" s="71">
        <v>7578932.4281000001</v>
      </c>
      <c r="J69" s="71">
        <f t="shared" si="10"/>
        <v>3789466.2140500001</v>
      </c>
      <c r="K69" s="71">
        <f t="shared" si="9"/>
        <v>3789466.2140500001</v>
      </c>
      <c r="L69" s="71">
        <v>231636866.88</v>
      </c>
      <c r="M69" s="76">
        <f t="shared" si="3"/>
        <v>500705235.18405002</v>
      </c>
      <c r="N69" s="75"/>
      <c r="O69" s="194"/>
      <c r="P69" s="77">
        <v>8</v>
      </c>
      <c r="Q69" s="194"/>
      <c r="R69" s="71" t="s">
        <v>259</v>
      </c>
      <c r="S69" s="71">
        <v>306351560.25999999</v>
      </c>
      <c r="T69" s="71">
        <v>0</v>
      </c>
      <c r="U69" s="71">
        <v>9754630.8100000005</v>
      </c>
      <c r="V69" s="71">
        <v>12971315.029999999</v>
      </c>
      <c r="W69" s="71">
        <v>9483185.7323000003</v>
      </c>
      <c r="X69" s="71">
        <f t="shared" si="13"/>
        <v>4741592.8661500001</v>
      </c>
      <c r="Y69" s="71">
        <f t="shared" si="12"/>
        <v>4741592.8661500001</v>
      </c>
      <c r="Z69" s="71">
        <v>220889307.41</v>
      </c>
      <c r="AA69" s="76">
        <f t="shared" si="4"/>
        <v>554708406.37615001</v>
      </c>
    </row>
    <row r="70" spans="1:27" ht="24.95" customHeight="1">
      <c r="A70" s="192"/>
      <c r="B70" s="194"/>
      <c r="C70" s="67">
        <v>24</v>
      </c>
      <c r="D70" s="71" t="s">
        <v>260</v>
      </c>
      <c r="E70" s="71">
        <v>250780114.27000001</v>
      </c>
      <c r="F70" s="71">
        <v>0</v>
      </c>
      <c r="G70" s="71">
        <v>7985163.9299999997</v>
      </c>
      <c r="H70" s="71">
        <v>11634868.550000001</v>
      </c>
      <c r="I70" s="71">
        <v>7762958.3459999999</v>
      </c>
      <c r="J70" s="71">
        <f t="shared" si="10"/>
        <v>3881479.173</v>
      </c>
      <c r="K70" s="71">
        <f t="shared" si="9"/>
        <v>3881479.173</v>
      </c>
      <c r="L70" s="71">
        <v>214379425.74000001</v>
      </c>
      <c r="M70" s="76">
        <f t="shared" si="3"/>
        <v>488661051.66299999</v>
      </c>
      <c r="N70" s="75"/>
      <c r="O70" s="194"/>
      <c r="P70" s="77">
        <v>9</v>
      </c>
      <c r="Q70" s="194"/>
      <c r="R70" s="71" t="s">
        <v>261</v>
      </c>
      <c r="S70" s="71">
        <v>380584803.27999997</v>
      </c>
      <c r="T70" s="71">
        <v>0</v>
      </c>
      <c r="U70" s="71">
        <v>12118313.5</v>
      </c>
      <c r="V70" s="71">
        <v>16382329.699999999</v>
      </c>
      <c r="W70" s="71">
        <v>11781093.5034</v>
      </c>
      <c r="X70" s="71">
        <f t="shared" si="13"/>
        <v>5890546.7516999999</v>
      </c>
      <c r="Y70" s="71">
        <f t="shared" si="12"/>
        <v>5890546.7516999999</v>
      </c>
      <c r="Z70" s="71">
        <v>279001981.66000003</v>
      </c>
      <c r="AA70" s="76">
        <f t="shared" si="4"/>
        <v>693977974.89170003</v>
      </c>
    </row>
    <row r="71" spans="1:27" ht="24.95" customHeight="1">
      <c r="A71" s="192"/>
      <c r="B71" s="194"/>
      <c r="C71" s="67">
        <v>25</v>
      </c>
      <c r="D71" s="71" t="s">
        <v>262</v>
      </c>
      <c r="E71" s="71">
        <v>295474528.95999998</v>
      </c>
      <c r="F71" s="71">
        <v>0</v>
      </c>
      <c r="G71" s="71">
        <v>9408292.0399999991</v>
      </c>
      <c r="H71" s="71">
        <v>14037866.75</v>
      </c>
      <c r="I71" s="71">
        <v>9146484.6297999993</v>
      </c>
      <c r="J71" s="71">
        <f t="shared" si="10"/>
        <v>4573242.3148999996</v>
      </c>
      <c r="K71" s="71">
        <f t="shared" si="9"/>
        <v>4573242.3148999996</v>
      </c>
      <c r="L71" s="71">
        <v>255318754.75</v>
      </c>
      <c r="M71" s="76">
        <f t="shared" si="3"/>
        <v>578812684.81489992</v>
      </c>
      <c r="N71" s="75"/>
      <c r="O71" s="194"/>
      <c r="P71" s="77">
        <v>10</v>
      </c>
      <c r="Q71" s="194"/>
      <c r="R71" s="71" t="s">
        <v>263</v>
      </c>
      <c r="S71" s="71">
        <v>265004000.50999999</v>
      </c>
      <c r="T71" s="71">
        <v>0</v>
      </c>
      <c r="U71" s="71">
        <v>8438070.9100000001</v>
      </c>
      <c r="V71" s="71">
        <v>12320844.43</v>
      </c>
      <c r="W71" s="71">
        <v>8203262.1426999997</v>
      </c>
      <c r="X71" s="71">
        <f t="shared" si="13"/>
        <v>4101631.0713499999</v>
      </c>
      <c r="Y71" s="71">
        <f t="shared" si="12"/>
        <v>4101631.0713499999</v>
      </c>
      <c r="Z71" s="71">
        <v>209807389.09999999</v>
      </c>
      <c r="AA71" s="76">
        <f t="shared" si="4"/>
        <v>499671936.02135003</v>
      </c>
    </row>
    <row r="72" spans="1:27" ht="24.95" customHeight="1">
      <c r="A72" s="192"/>
      <c r="B72" s="194"/>
      <c r="C72" s="67">
        <v>26</v>
      </c>
      <c r="D72" s="71" t="s">
        <v>264</v>
      </c>
      <c r="E72" s="71">
        <v>220100958.74000001</v>
      </c>
      <c r="F72" s="71">
        <v>0</v>
      </c>
      <c r="G72" s="71">
        <v>7008299.8499999996</v>
      </c>
      <c r="H72" s="71">
        <v>10670685.01</v>
      </c>
      <c r="I72" s="71">
        <v>6813277.7577</v>
      </c>
      <c r="J72" s="71">
        <f t="shared" si="10"/>
        <v>3406638.87885</v>
      </c>
      <c r="K72" s="71">
        <f t="shared" si="9"/>
        <v>3406638.87885</v>
      </c>
      <c r="L72" s="71">
        <v>197952852.15000001</v>
      </c>
      <c r="M72" s="76">
        <f t="shared" ref="M72:M135" si="14">E72+F72+G72+H72+K72+L72</f>
        <v>439139434.62884998</v>
      </c>
      <c r="N72" s="75"/>
      <c r="O72" s="194"/>
      <c r="P72" s="77">
        <v>11</v>
      </c>
      <c r="Q72" s="194"/>
      <c r="R72" s="71" t="s">
        <v>265</v>
      </c>
      <c r="S72" s="71">
        <v>279913386.60000002</v>
      </c>
      <c r="T72" s="71">
        <v>0</v>
      </c>
      <c r="U72" s="71">
        <v>8912805.0899999999</v>
      </c>
      <c r="V72" s="71">
        <v>13161596.220000001</v>
      </c>
      <c r="W72" s="71">
        <v>8664785.7506000008</v>
      </c>
      <c r="X72" s="71">
        <f t="shared" si="13"/>
        <v>4332392.8753000004</v>
      </c>
      <c r="Y72" s="71">
        <f t="shared" si="12"/>
        <v>4332392.8753000004</v>
      </c>
      <c r="Z72" s="71">
        <v>224131084.47999999</v>
      </c>
      <c r="AA72" s="76">
        <f t="shared" ref="AA72:AA135" si="15">S72+T72+U72+V72+Y72+Z72</f>
        <v>530451265.26530004</v>
      </c>
    </row>
    <row r="73" spans="1:27" ht="24.95" customHeight="1">
      <c r="A73" s="192"/>
      <c r="B73" s="194"/>
      <c r="C73" s="67">
        <v>27</v>
      </c>
      <c r="D73" s="71" t="s">
        <v>266</v>
      </c>
      <c r="E73" s="71">
        <v>270065673.80000001</v>
      </c>
      <c r="F73" s="71">
        <v>0</v>
      </c>
      <c r="G73" s="71">
        <v>8599241.1500000004</v>
      </c>
      <c r="H73" s="71">
        <v>12751057.02</v>
      </c>
      <c r="I73" s="71">
        <v>8359947.4484000001</v>
      </c>
      <c r="J73" s="71">
        <f t="shared" si="10"/>
        <v>4179973.7242000001</v>
      </c>
      <c r="K73" s="71">
        <f t="shared" si="9"/>
        <v>4179973.7242000001</v>
      </c>
      <c r="L73" s="71">
        <v>233395672.69999999</v>
      </c>
      <c r="M73" s="76">
        <f t="shared" si="14"/>
        <v>528991618.39419997</v>
      </c>
      <c r="N73" s="75"/>
      <c r="O73" s="194"/>
      <c r="P73" s="77">
        <v>12</v>
      </c>
      <c r="Q73" s="194"/>
      <c r="R73" s="71" t="s">
        <v>267</v>
      </c>
      <c r="S73" s="71">
        <v>308805308.33999997</v>
      </c>
      <c r="T73" s="71">
        <v>0</v>
      </c>
      <c r="U73" s="71">
        <v>9832761.3300000001</v>
      </c>
      <c r="V73" s="71">
        <v>14355662.91</v>
      </c>
      <c r="W73" s="71">
        <v>9559142.0902999993</v>
      </c>
      <c r="X73" s="71">
        <f t="shared" si="13"/>
        <v>4779571.0451499997</v>
      </c>
      <c r="Y73" s="71">
        <f t="shared" si="12"/>
        <v>4779571.0451499997</v>
      </c>
      <c r="Z73" s="71">
        <v>244474124.56999999</v>
      </c>
      <c r="AA73" s="76">
        <f t="shared" si="15"/>
        <v>582247428.1951499</v>
      </c>
    </row>
    <row r="74" spans="1:27" ht="24.95" customHeight="1">
      <c r="A74" s="192"/>
      <c r="B74" s="194"/>
      <c r="C74" s="67">
        <v>28</v>
      </c>
      <c r="D74" s="71" t="s">
        <v>268</v>
      </c>
      <c r="E74" s="71">
        <v>220179339.38</v>
      </c>
      <c r="F74" s="71">
        <v>0</v>
      </c>
      <c r="G74" s="71">
        <v>7010795.5899999999</v>
      </c>
      <c r="H74" s="71">
        <v>10964681.59</v>
      </c>
      <c r="I74" s="71">
        <v>6815704.0491000004</v>
      </c>
      <c r="J74" s="71">
        <f t="shared" si="10"/>
        <v>3407852.0245500002</v>
      </c>
      <c r="K74" s="71">
        <f t="shared" si="9"/>
        <v>3407852.0245500002</v>
      </c>
      <c r="L74" s="71">
        <v>202961604.34999999</v>
      </c>
      <c r="M74" s="76">
        <f t="shared" si="14"/>
        <v>444524272.93454999</v>
      </c>
      <c r="N74" s="75"/>
      <c r="O74" s="194"/>
      <c r="P74" s="77">
        <v>13</v>
      </c>
      <c r="Q74" s="194"/>
      <c r="R74" s="71" t="s">
        <v>269</v>
      </c>
      <c r="S74" s="71">
        <v>256993469.46000001</v>
      </c>
      <c r="T74" s="71">
        <v>0</v>
      </c>
      <c r="U74" s="71">
        <v>8183005.2199999997</v>
      </c>
      <c r="V74" s="71">
        <v>11310797.09</v>
      </c>
      <c r="W74" s="71">
        <v>7955294.2401999999</v>
      </c>
      <c r="X74" s="71">
        <f t="shared" si="13"/>
        <v>3977647.1200999999</v>
      </c>
      <c r="Y74" s="71">
        <f t="shared" si="12"/>
        <v>3977647.1200999999</v>
      </c>
      <c r="Z74" s="71">
        <v>192599444.40000001</v>
      </c>
      <c r="AA74" s="76">
        <f t="shared" si="15"/>
        <v>473064363.29009998</v>
      </c>
    </row>
    <row r="75" spans="1:27" ht="24.95" customHeight="1">
      <c r="A75" s="192"/>
      <c r="B75" s="194"/>
      <c r="C75" s="67">
        <v>29</v>
      </c>
      <c r="D75" s="71" t="s">
        <v>270</v>
      </c>
      <c r="E75" s="71">
        <v>287149205.50999999</v>
      </c>
      <c r="F75" s="71">
        <v>0</v>
      </c>
      <c r="G75" s="71">
        <v>9143202.9399999995</v>
      </c>
      <c r="H75" s="71">
        <v>12504729.470000001</v>
      </c>
      <c r="I75" s="71">
        <v>8888772.2535999995</v>
      </c>
      <c r="J75" s="71">
        <f t="shared" si="10"/>
        <v>4444386.1267999997</v>
      </c>
      <c r="K75" s="71">
        <f t="shared" si="9"/>
        <v>4444386.1267999997</v>
      </c>
      <c r="L75" s="71">
        <v>229199046.69</v>
      </c>
      <c r="M75" s="76">
        <f t="shared" si="14"/>
        <v>542440570.73679996</v>
      </c>
      <c r="N75" s="75"/>
      <c r="O75" s="194"/>
      <c r="P75" s="77">
        <v>14</v>
      </c>
      <c r="Q75" s="194"/>
      <c r="R75" s="71" t="s">
        <v>271</v>
      </c>
      <c r="S75" s="71">
        <v>294916801.5</v>
      </c>
      <c r="T75" s="71">
        <v>0</v>
      </c>
      <c r="U75" s="71">
        <v>9390533.2699999996</v>
      </c>
      <c r="V75" s="71">
        <v>13262744.810000001</v>
      </c>
      <c r="W75" s="71">
        <v>9129220.0431999993</v>
      </c>
      <c r="X75" s="71">
        <f t="shared" si="13"/>
        <v>4564610.0215999996</v>
      </c>
      <c r="Y75" s="71">
        <f t="shared" si="12"/>
        <v>4564610.0215999996</v>
      </c>
      <c r="Z75" s="71">
        <v>225854329.74000001</v>
      </c>
      <c r="AA75" s="76">
        <f t="shared" si="15"/>
        <v>547989019.34159994</v>
      </c>
    </row>
    <row r="76" spans="1:27" ht="24.95" customHeight="1">
      <c r="A76" s="192"/>
      <c r="B76" s="194"/>
      <c r="C76" s="67">
        <v>30</v>
      </c>
      <c r="D76" s="71" t="s">
        <v>272</v>
      </c>
      <c r="E76" s="71">
        <v>237601831.50999999</v>
      </c>
      <c r="F76" s="71">
        <v>0</v>
      </c>
      <c r="G76" s="71">
        <v>7565550.3300000001</v>
      </c>
      <c r="H76" s="71">
        <v>11175045.83</v>
      </c>
      <c r="I76" s="71">
        <v>7355021.4551999997</v>
      </c>
      <c r="J76" s="71">
        <f t="shared" si="10"/>
        <v>3677510.7275999999</v>
      </c>
      <c r="K76" s="71">
        <f t="shared" si="9"/>
        <v>3677510.7275999999</v>
      </c>
      <c r="L76" s="71">
        <v>206545531.62</v>
      </c>
      <c r="M76" s="76">
        <f t="shared" si="14"/>
        <v>466565470.01760006</v>
      </c>
      <c r="N76" s="75"/>
      <c r="O76" s="194"/>
      <c r="P76" s="77">
        <v>15</v>
      </c>
      <c r="Q76" s="194"/>
      <c r="R76" s="71" t="s">
        <v>273</v>
      </c>
      <c r="S76" s="71">
        <v>341190814.27999997</v>
      </c>
      <c r="T76" s="71">
        <v>0</v>
      </c>
      <c r="U76" s="71">
        <v>10863957.82</v>
      </c>
      <c r="V76" s="71">
        <v>13857366.49</v>
      </c>
      <c r="W76" s="71">
        <v>10561643.1631</v>
      </c>
      <c r="X76" s="71">
        <f t="shared" si="13"/>
        <v>5280821.5815500002</v>
      </c>
      <c r="Y76" s="71">
        <f t="shared" si="12"/>
        <v>5280821.5815500002</v>
      </c>
      <c r="Z76" s="71">
        <v>235984762.93000001</v>
      </c>
      <c r="AA76" s="76">
        <f t="shared" si="15"/>
        <v>607177723.10154998</v>
      </c>
    </row>
    <row r="77" spans="1:27" ht="24.95" customHeight="1">
      <c r="A77" s="192"/>
      <c r="B77" s="195"/>
      <c r="C77" s="67">
        <v>31</v>
      </c>
      <c r="D77" s="71" t="s">
        <v>274</v>
      </c>
      <c r="E77" s="71">
        <v>359146754.63</v>
      </c>
      <c r="F77" s="71">
        <v>0</v>
      </c>
      <c r="G77" s="71">
        <v>11435698.24</v>
      </c>
      <c r="H77" s="71">
        <v>17899875.5</v>
      </c>
      <c r="I77" s="71">
        <v>11117473.586999999</v>
      </c>
      <c r="J77" s="71">
        <f t="shared" si="10"/>
        <v>5558736.7934999997</v>
      </c>
      <c r="K77" s="71">
        <f t="shared" si="9"/>
        <v>5558736.7934999997</v>
      </c>
      <c r="L77" s="71">
        <v>321114911.58999997</v>
      </c>
      <c r="M77" s="76">
        <f t="shared" si="14"/>
        <v>715155976.75349998</v>
      </c>
      <c r="N77" s="75"/>
      <c r="O77" s="194"/>
      <c r="P77" s="77">
        <v>16</v>
      </c>
      <c r="Q77" s="194"/>
      <c r="R77" s="71" t="s">
        <v>275</v>
      </c>
      <c r="S77" s="71">
        <v>273359961.68000001</v>
      </c>
      <c r="T77" s="71">
        <v>0</v>
      </c>
      <c r="U77" s="71">
        <v>8704135.5500000007</v>
      </c>
      <c r="V77" s="71">
        <v>12421090.41</v>
      </c>
      <c r="W77" s="71">
        <v>8461922.9168999996</v>
      </c>
      <c r="X77" s="71">
        <f t="shared" si="13"/>
        <v>4230961.4584499998</v>
      </c>
      <c r="Y77" s="71">
        <f t="shared" si="12"/>
        <v>4230961.4584499998</v>
      </c>
      <c r="Z77" s="71">
        <v>211515256.83000001</v>
      </c>
      <c r="AA77" s="76">
        <f t="shared" si="15"/>
        <v>510231405.92845011</v>
      </c>
    </row>
    <row r="78" spans="1:27" ht="24.95" customHeight="1">
      <c r="A78" s="67"/>
      <c r="B78" s="187" t="s">
        <v>276</v>
      </c>
      <c r="C78" s="188"/>
      <c r="D78" s="72"/>
      <c r="E78" s="72">
        <f t="shared" ref="E78:M78" si="16">SUM(E47:E77)</f>
        <v>8126149054.2600012</v>
      </c>
      <c r="F78" s="72">
        <f t="shared" si="16"/>
        <v>0</v>
      </c>
      <c r="G78" s="72">
        <f t="shared" si="16"/>
        <v>258747120.07000002</v>
      </c>
      <c r="H78" s="72">
        <f t="shared" si="16"/>
        <v>394780268.56999999</v>
      </c>
      <c r="I78" s="72">
        <f t="shared" si="16"/>
        <v>251546885.23059997</v>
      </c>
      <c r="J78" s="72">
        <f t="shared" si="16"/>
        <v>125773442.61529998</v>
      </c>
      <c r="K78" s="72">
        <f t="shared" si="16"/>
        <v>125773442.61529998</v>
      </c>
      <c r="L78" s="72">
        <f t="shared" si="16"/>
        <v>7226704890.4999981</v>
      </c>
      <c r="M78" s="72">
        <f t="shared" si="16"/>
        <v>16132154776.015295</v>
      </c>
      <c r="N78" s="75"/>
      <c r="O78" s="194"/>
      <c r="P78" s="77">
        <v>17</v>
      </c>
      <c r="Q78" s="194"/>
      <c r="R78" s="71" t="s">
        <v>277</v>
      </c>
      <c r="S78" s="71">
        <v>269387717.67000002</v>
      </c>
      <c r="T78" s="71">
        <v>0</v>
      </c>
      <c r="U78" s="71">
        <v>8577654.1500000004</v>
      </c>
      <c r="V78" s="71">
        <v>11438685.460000001</v>
      </c>
      <c r="W78" s="71">
        <v>8338961.1546</v>
      </c>
      <c r="X78" s="71">
        <f t="shared" si="13"/>
        <v>4169480.5773</v>
      </c>
      <c r="Y78" s="71">
        <f t="shared" si="12"/>
        <v>4169480.5773</v>
      </c>
      <c r="Z78" s="71">
        <v>194778249.21000001</v>
      </c>
      <c r="AA78" s="76">
        <f t="shared" si="15"/>
        <v>488351787.06729996</v>
      </c>
    </row>
    <row r="79" spans="1:27" ht="24.95" customHeight="1">
      <c r="A79" s="192">
        <v>4</v>
      </c>
      <c r="B79" s="193" t="s">
        <v>278</v>
      </c>
      <c r="C79" s="67">
        <v>1</v>
      </c>
      <c r="D79" s="71" t="s">
        <v>279</v>
      </c>
      <c r="E79" s="71">
        <v>403960265.89999998</v>
      </c>
      <c r="F79" s="71">
        <v>0</v>
      </c>
      <c r="G79" s="71">
        <v>12862618.529999999</v>
      </c>
      <c r="H79" s="71">
        <v>22339188.890000001</v>
      </c>
      <c r="I79" s="71">
        <v>12504686.5329</v>
      </c>
      <c r="J79" s="71">
        <v>0</v>
      </c>
      <c r="K79" s="71">
        <f t="shared" ref="K79:K99" si="17">I79-J79</f>
        <v>12504686.5329</v>
      </c>
      <c r="L79" s="71">
        <v>342349471.91000003</v>
      </c>
      <c r="M79" s="76">
        <f t="shared" si="14"/>
        <v>794016231.76289988</v>
      </c>
      <c r="N79" s="75"/>
      <c r="O79" s="194"/>
      <c r="P79" s="77">
        <v>18</v>
      </c>
      <c r="Q79" s="194"/>
      <c r="R79" s="71" t="s">
        <v>280</v>
      </c>
      <c r="S79" s="71">
        <v>279556914.72000003</v>
      </c>
      <c r="T79" s="71">
        <v>0</v>
      </c>
      <c r="U79" s="71">
        <v>8901454.5600000005</v>
      </c>
      <c r="V79" s="71">
        <v>12488221.93</v>
      </c>
      <c r="W79" s="71">
        <v>8653751.0785000008</v>
      </c>
      <c r="X79" s="71">
        <f t="shared" si="13"/>
        <v>4326875.5392500004</v>
      </c>
      <c r="Y79" s="71">
        <f t="shared" si="12"/>
        <v>4326875.5392500004</v>
      </c>
      <c r="Z79" s="71">
        <v>212658961.16</v>
      </c>
      <c r="AA79" s="76">
        <f t="shared" si="15"/>
        <v>517932427.90925002</v>
      </c>
    </row>
    <row r="80" spans="1:27" ht="24.95" customHeight="1">
      <c r="A80" s="192"/>
      <c r="B80" s="194"/>
      <c r="C80" s="67">
        <v>2</v>
      </c>
      <c r="D80" s="71" t="s">
        <v>281</v>
      </c>
      <c r="E80" s="71">
        <v>265667261.93000001</v>
      </c>
      <c r="F80" s="71">
        <v>0</v>
      </c>
      <c r="G80" s="71">
        <v>8459190.0099999998</v>
      </c>
      <c r="H80" s="71">
        <v>16222858.51</v>
      </c>
      <c r="I80" s="71">
        <v>8223793.5584000004</v>
      </c>
      <c r="J80" s="71">
        <v>0</v>
      </c>
      <c r="K80" s="71">
        <f t="shared" si="17"/>
        <v>8223793.5584000004</v>
      </c>
      <c r="L80" s="71">
        <v>238146954.77000001</v>
      </c>
      <c r="M80" s="76">
        <f t="shared" si="14"/>
        <v>536720058.77839994</v>
      </c>
      <c r="N80" s="75"/>
      <c r="O80" s="194"/>
      <c r="P80" s="77">
        <v>19</v>
      </c>
      <c r="Q80" s="194"/>
      <c r="R80" s="71" t="s">
        <v>282</v>
      </c>
      <c r="S80" s="71">
        <v>338226468.00999999</v>
      </c>
      <c r="T80" s="71">
        <v>0</v>
      </c>
      <c r="U80" s="71">
        <v>10769569.199999999</v>
      </c>
      <c r="V80" s="71">
        <v>13139341.279999999</v>
      </c>
      <c r="W80" s="71">
        <v>10469881.1162</v>
      </c>
      <c r="X80" s="71">
        <f t="shared" si="13"/>
        <v>5234940.5581</v>
      </c>
      <c r="Y80" s="71">
        <f t="shared" si="12"/>
        <v>5234940.5581</v>
      </c>
      <c r="Z80" s="71">
        <v>223751932.06999999</v>
      </c>
      <c r="AA80" s="76">
        <f t="shared" si="15"/>
        <v>591122251.11809993</v>
      </c>
    </row>
    <row r="81" spans="1:27" ht="24.95" customHeight="1">
      <c r="A81" s="192"/>
      <c r="B81" s="194"/>
      <c r="C81" s="67">
        <v>3</v>
      </c>
      <c r="D81" s="71" t="s">
        <v>283</v>
      </c>
      <c r="E81" s="71">
        <v>273296483.94999999</v>
      </c>
      <c r="F81" s="71">
        <v>0</v>
      </c>
      <c r="G81" s="71">
        <v>8702114.3300000001</v>
      </c>
      <c r="H81" s="71">
        <v>16620147.369999999</v>
      </c>
      <c r="I81" s="71">
        <v>8459957.9484000001</v>
      </c>
      <c r="J81" s="71">
        <v>0</v>
      </c>
      <c r="K81" s="71">
        <f t="shared" si="17"/>
        <v>8459957.9484000001</v>
      </c>
      <c r="L81" s="71">
        <v>244915473.88999999</v>
      </c>
      <c r="M81" s="76">
        <f t="shared" si="14"/>
        <v>551994177.48839998</v>
      </c>
      <c r="N81" s="75"/>
      <c r="O81" s="194"/>
      <c r="P81" s="77">
        <v>20</v>
      </c>
      <c r="Q81" s="194"/>
      <c r="R81" s="71" t="s">
        <v>284</v>
      </c>
      <c r="S81" s="71">
        <v>259903657.66</v>
      </c>
      <c r="T81" s="71">
        <v>0</v>
      </c>
      <c r="U81" s="71">
        <v>8275669.3799999999</v>
      </c>
      <c r="V81" s="71">
        <v>11716237.630000001</v>
      </c>
      <c r="W81" s="71">
        <v>8045379.8112000003</v>
      </c>
      <c r="X81" s="71">
        <f t="shared" si="13"/>
        <v>4022689.9056000002</v>
      </c>
      <c r="Y81" s="71">
        <f t="shared" si="12"/>
        <v>4022689.9056000002</v>
      </c>
      <c r="Z81" s="71">
        <v>199506841.90000001</v>
      </c>
      <c r="AA81" s="76">
        <f t="shared" si="15"/>
        <v>483425096.4756</v>
      </c>
    </row>
    <row r="82" spans="1:27" ht="24.95" customHeight="1">
      <c r="A82" s="192"/>
      <c r="B82" s="194"/>
      <c r="C82" s="67">
        <v>4</v>
      </c>
      <c r="D82" s="71" t="s">
        <v>285</v>
      </c>
      <c r="E82" s="71">
        <v>330332117.35000002</v>
      </c>
      <c r="F82" s="71">
        <v>0</v>
      </c>
      <c r="G82" s="71">
        <v>10518202.84</v>
      </c>
      <c r="H82" s="71">
        <v>19936839.43</v>
      </c>
      <c r="I82" s="71">
        <v>10225509.605699999</v>
      </c>
      <c r="J82" s="71">
        <v>0</v>
      </c>
      <c r="K82" s="71">
        <f t="shared" si="17"/>
        <v>10225509.605699999</v>
      </c>
      <c r="L82" s="71">
        <v>301421195.5</v>
      </c>
      <c r="M82" s="76">
        <f t="shared" si="14"/>
        <v>672433864.72570002</v>
      </c>
      <c r="N82" s="75"/>
      <c r="O82" s="195"/>
      <c r="P82" s="77">
        <v>21</v>
      </c>
      <c r="Q82" s="195"/>
      <c r="R82" s="71" t="s">
        <v>286</v>
      </c>
      <c r="S82" s="71">
        <v>310441369.63</v>
      </c>
      <c r="T82" s="71">
        <v>0</v>
      </c>
      <c r="U82" s="71">
        <v>9884855.6400000006</v>
      </c>
      <c r="V82" s="71">
        <v>13571380.57</v>
      </c>
      <c r="W82" s="71">
        <v>9609786.7583000008</v>
      </c>
      <c r="X82" s="71">
        <f t="shared" si="13"/>
        <v>4804893.3791500004</v>
      </c>
      <c r="Y82" s="71">
        <f t="shared" si="12"/>
        <v>4804893.3791500004</v>
      </c>
      <c r="Z82" s="71">
        <v>231112486.37</v>
      </c>
      <c r="AA82" s="76">
        <f t="shared" si="15"/>
        <v>569814985.58914995</v>
      </c>
    </row>
    <row r="83" spans="1:27" ht="24.95" customHeight="1">
      <c r="A83" s="192"/>
      <c r="B83" s="194"/>
      <c r="C83" s="67">
        <v>5</v>
      </c>
      <c r="D83" s="71" t="s">
        <v>287</v>
      </c>
      <c r="E83" s="71">
        <v>250876496.22</v>
      </c>
      <c r="F83" s="71">
        <v>0</v>
      </c>
      <c r="G83" s="71">
        <v>7988232.8600000003</v>
      </c>
      <c r="H83" s="71">
        <v>15074204.32</v>
      </c>
      <c r="I83" s="71">
        <v>7765941.8724999996</v>
      </c>
      <c r="J83" s="71">
        <v>0</v>
      </c>
      <c r="K83" s="71">
        <f t="shared" si="17"/>
        <v>7765941.8724999996</v>
      </c>
      <c r="L83" s="71">
        <v>218577597.00999999</v>
      </c>
      <c r="M83" s="76">
        <f t="shared" si="14"/>
        <v>500282472.28250003</v>
      </c>
      <c r="N83" s="75"/>
      <c r="O83" s="67"/>
      <c r="P83" s="188" t="s">
        <v>288</v>
      </c>
      <c r="Q83" s="191"/>
      <c r="R83" s="72"/>
      <c r="S83" s="72">
        <f t="shared" ref="S83:AA83" si="18">SUM(S62:S82)</f>
        <v>6398828651.250001</v>
      </c>
      <c r="T83" s="71">
        <v>0</v>
      </c>
      <c r="U83" s="72">
        <f t="shared" si="18"/>
        <v>203746999.25999999</v>
      </c>
      <c r="V83" s="72">
        <f t="shared" si="18"/>
        <v>278289816.91000003</v>
      </c>
      <c r="W83" s="72">
        <f t="shared" si="18"/>
        <v>198077269.5156</v>
      </c>
      <c r="X83" s="72">
        <f t="shared" si="18"/>
        <v>99038634.757799998</v>
      </c>
      <c r="Y83" s="72">
        <f t="shared" si="18"/>
        <v>99038634.757799998</v>
      </c>
      <c r="Z83" s="72">
        <f t="shared" si="18"/>
        <v>4739059538</v>
      </c>
      <c r="AA83" s="72">
        <f t="shared" si="18"/>
        <v>11718963640.177799</v>
      </c>
    </row>
    <row r="84" spans="1:27" ht="24.95" customHeight="1">
      <c r="A84" s="192"/>
      <c r="B84" s="194"/>
      <c r="C84" s="67">
        <v>6</v>
      </c>
      <c r="D84" s="71" t="s">
        <v>289</v>
      </c>
      <c r="E84" s="71">
        <v>288814789.64999998</v>
      </c>
      <c r="F84" s="71">
        <v>0</v>
      </c>
      <c r="G84" s="71">
        <v>9196237.3000000007</v>
      </c>
      <c r="H84" s="71">
        <v>17230339.050000001</v>
      </c>
      <c r="I84" s="71">
        <v>8940330.8084999993</v>
      </c>
      <c r="J84" s="71">
        <v>0</v>
      </c>
      <c r="K84" s="71">
        <f t="shared" si="17"/>
        <v>8940330.8084999993</v>
      </c>
      <c r="L84" s="71">
        <v>255311169.59999999</v>
      </c>
      <c r="M84" s="76">
        <f t="shared" si="14"/>
        <v>579492866.40849996</v>
      </c>
      <c r="N84" s="75"/>
      <c r="O84" s="193">
        <v>22</v>
      </c>
      <c r="P84" s="81">
        <v>1</v>
      </c>
      <c r="Q84" s="192" t="s">
        <v>110</v>
      </c>
      <c r="R84" s="82" t="s">
        <v>290</v>
      </c>
      <c r="S84" s="71">
        <v>331595948.18000001</v>
      </c>
      <c r="T84" s="83">
        <v>0</v>
      </c>
      <c r="U84" s="83">
        <v>10558444.85</v>
      </c>
      <c r="V84" s="83">
        <v>14950200.76</v>
      </c>
      <c r="W84" s="71">
        <v>10264631.7908</v>
      </c>
      <c r="X84" s="71">
        <f>W84/2</f>
        <v>5132315.8953999998</v>
      </c>
      <c r="Y84" s="71">
        <f t="shared" ref="Y84:Y104" si="19">W84-X84</f>
        <v>5132315.8953999998</v>
      </c>
      <c r="Z84" s="71">
        <v>250618799.63</v>
      </c>
      <c r="AA84" s="76">
        <f t="shared" si="15"/>
        <v>612855709.3154</v>
      </c>
    </row>
    <row r="85" spans="1:27" ht="24.95" customHeight="1">
      <c r="A85" s="192"/>
      <c r="B85" s="194"/>
      <c r="C85" s="67">
        <v>7</v>
      </c>
      <c r="D85" s="71" t="s">
        <v>291</v>
      </c>
      <c r="E85" s="71">
        <v>267666156.96000001</v>
      </c>
      <c r="F85" s="71">
        <v>0</v>
      </c>
      <c r="G85" s="71">
        <v>8522837.4199999999</v>
      </c>
      <c r="H85" s="71">
        <v>16366119.43</v>
      </c>
      <c r="I85" s="71">
        <v>8285669.8315000003</v>
      </c>
      <c r="J85" s="71">
        <v>0</v>
      </c>
      <c r="K85" s="71">
        <f t="shared" si="17"/>
        <v>8285669.8315000003</v>
      </c>
      <c r="L85" s="71">
        <v>240587658.25999999</v>
      </c>
      <c r="M85" s="76">
        <f t="shared" si="14"/>
        <v>541428441.90149999</v>
      </c>
      <c r="N85" s="75"/>
      <c r="O85" s="194"/>
      <c r="P85" s="81">
        <v>2</v>
      </c>
      <c r="Q85" s="192"/>
      <c r="R85" s="82" t="s">
        <v>292</v>
      </c>
      <c r="S85" s="71">
        <v>293205647.91000003</v>
      </c>
      <c r="T85" s="83">
        <v>0</v>
      </c>
      <c r="U85" s="83">
        <v>9336047.9199999999</v>
      </c>
      <c r="V85" s="83">
        <v>12697261.25</v>
      </c>
      <c r="W85" s="71">
        <v>9076250.8749000002</v>
      </c>
      <c r="X85" s="71">
        <f t="shared" ref="X85:X104" si="20">W85/2</f>
        <v>4538125.4374500001</v>
      </c>
      <c r="Y85" s="71">
        <f t="shared" si="19"/>
        <v>4538125.4374500001</v>
      </c>
      <c r="Z85" s="71">
        <v>212235986.18000001</v>
      </c>
      <c r="AA85" s="76">
        <f t="shared" si="15"/>
        <v>532013068.69745004</v>
      </c>
    </row>
    <row r="86" spans="1:27" ht="24.95" customHeight="1">
      <c r="A86" s="192"/>
      <c r="B86" s="194"/>
      <c r="C86" s="67">
        <v>8</v>
      </c>
      <c r="D86" s="71" t="s">
        <v>293</v>
      </c>
      <c r="E86" s="71">
        <v>239326802.80000001</v>
      </c>
      <c r="F86" s="71">
        <v>0</v>
      </c>
      <c r="G86" s="71">
        <v>7620475.6500000004</v>
      </c>
      <c r="H86" s="71">
        <v>14616525.300000001</v>
      </c>
      <c r="I86" s="71">
        <v>7408418.3536</v>
      </c>
      <c r="J86" s="71">
        <v>0</v>
      </c>
      <c r="K86" s="71">
        <f t="shared" si="17"/>
        <v>7408418.3536</v>
      </c>
      <c r="L86" s="71">
        <v>210780224.55000001</v>
      </c>
      <c r="M86" s="76">
        <f t="shared" si="14"/>
        <v>479752446.65360004</v>
      </c>
      <c r="N86" s="75"/>
      <c r="O86" s="194"/>
      <c r="P86" s="81">
        <v>3</v>
      </c>
      <c r="Q86" s="192"/>
      <c r="R86" s="82" t="s">
        <v>294</v>
      </c>
      <c r="S86" s="71">
        <v>370039736.97000003</v>
      </c>
      <c r="T86" s="83">
        <v>0</v>
      </c>
      <c r="U86" s="83">
        <v>11782544.92</v>
      </c>
      <c r="V86" s="83">
        <v>16788109.510000002</v>
      </c>
      <c r="W86" s="71">
        <v>11454668.456599999</v>
      </c>
      <c r="X86" s="71">
        <f t="shared" si="20"/>
        <v>5727334.2282999996</v>
      </c>
      <c r="Y86" s="71">
        <f t="shared" si="19"/>
        <v>5727334.2282999996</v>
      </c>
      <c r="Z86" s="71">
        <v>281930829.25</v>
      </c>
      <c r="AA86" s="76">
        <f t="shared" si="15"/>
        <v>686268554.87829995</v>
      </c>
    </row>
    <row r="87" spans="1:27" ht="24.95" customHeight="1">
      <c r="A87" s="192"/>
      <c r="B87" s="194"/>
      <c r="C87" s="67">
        <v>9</v>
      </c>
      <c r="D87" s="71" t="s">
        <v>295</v>
      </c>
      <c r="E87" s="71">
        <v>265817277.09999999</v>
      </c>
      <c r="F87" s="71">
        <v>0</v>
      </c>
      <c r="G87" s="71">
        <v>8463966.6899999995</v>
      </c>
      <c r="H87" s="71">
        <v>16361070.460000001</v>
      </c>
      <c r="I87" s="71">
        <v>8228437.3137999997</v>
      </c>
      <c r="J87" s="71">
        <v>0</v>
      </c>
      <c r="K87" s="71">
        <f t="shared" si="17"/>
        <v>8228437.3137999997</v>
      </c>
      <c r="L87" s="71">
        <v>240501640.16</v>
      </c>
      <c r="M87" s="76">
        <f t="shared" si="14"/>
        <v>539372391.72379994</v>
      </c>
      <c r="N87" s="75"/>
      <c r="O87" s="194"/>
      <c r="P87" s="81">
        <v>4</v>
      </c>
      <c r="Q87" s="192"/>
      <c r="R87" s="82" t="s">
        <v>296</v>
      </c>
      <c r="S87" s="71">
        <v>292993673.88999999</v>
      </c>
      <c r="T87" s="83">
        <v>0</v>
      </c>
      <c r="U87" s="83">
        <v>9329298.3900000006</v>
      </c>
      <c r="V87" s="83">
        <v>13195726.9</v>
      </c>
      <c r="W87" s="71">
        <v>9069689.1684000008</v>
      </c>
      <c r="X87" s="71">
        <f t="shared" si="20"/>
        <v>4534844.5842000004</v>
      </c>
      <c r="Y87" s="71">
        <f t="shared" si="19"/>
        <v>4534844.5842000004</v>
      </c>
      <c r="Z87" s="71">
        <v>220728231.11000001</v>
      </c>
      <c r="AA87" s="76">
        <f t="shared" si="15"/>
        <v>540781774.87419999</v>
      </c>
    </row>
    <row r="88" spans="1:27" ht="24.95" customHeight="1">
      <c r="A88" s="192"/>
      <c r="B88" s="194"/>
      <c r="C88" s="67">
        <v>10</v>
      </c>
      <c r="D88" s="71" t="s">
        <v>297</v>
      </c>
      <c r="E88" s="71">
        <v>420532514.68000001</v>
      </c>
      <c r="F88" s="71">
        <v>0</v>
      </c>
      <c r="G88" s="71">
        <v>13390300.42</v>
      </c>
      <c r="H88" s="71">
        <v>24048814.379999999</v>
      </c>
      <c r="I88" s="71">
        <v>13017684.4528</v>
      </c>
      <c r="J88" s="71">
        <v>0</v>
      </c>
      <c r="K88" s="71">
        <f t="shared" si="17"/>
        <v>13017684.4528</v>
      </c>
      <c r="L88" s="71">
        <v>371475969.05000001</v>
      </c>
      <c r="M88" s="76">
        <f t="shared" si="14"/>
        <v>842465282.98280001</v>
      </c>
      <c r="N88" s="75"/>
      <c r="O88" s="194"/>
      <c r="P88" s="81">
        <v>5</v>
      </c>
      <c r="Q88" s="192"/>
      <c r="R88" s="82" t="s">
        <v>298</v>
      </c>
      <c r="S88" s="71">
        <v>400613358.47000003</v>
      </c>
      <c r="T88" s="83">
        <v>0</v>
      </c>
      <c r="U88" s="83">
        <v>12756048.66</v>
      </c>
      <c r="V88" s="83">
        <v>16589507.390000001</v>
      </c>
      <c r="W88" s="71">
        <v>12401082.2141</v>
      </c>
      <c r="X88" s="71">
        <f t="shared" si="20"/>
        <v>6200541.1070499998</v>
      </c>
      <c r="Y88" s="71">
        <f t="shared" si="19"/>
        <v>6200541.1070499998</v>
      </c>
      <c r="Z88" s="71">
        <v>278547290.50999999</v>
      </c>
      <c r="AA88" s="76">
        <f t="shared" si="15"/>
        <v>714706746.13705003</v>
      </c>
    </row>
    <row r="89" spans="1:27" ht="24.95" customHeight="1">
      <c r="A89" s="192"/>
      <c r="B89" s="194"/>
      <c r="C89" s="67">
        <v>11</v>
      </c>
      <c r="D89" s="71" t="s">
        <v>299</v>
      </c>
      <c r="E89" s="71">
        <v>292270605.55000001</v>
      </c>
      <c r="F89" s="71">
        <v>0</v>
      </c>
      <c r="G89" s="71">
        <v>9306274.9600000009</v>
      </c>
      <c r="H89" s="71">
        <v>17755939.379999999</v>
      </c>
      <c r="I89" s="71">
        <v>9047306.4152000006</v>
      </c>
      <c r="J89" s="71">
        <v>0</v>
      </c>
      <c r="K89" s="71">
        <f t="shared" si="17"/>
        <v>9047306.4152000006</v>
      </c>
      <c r="L89" s="71">
        <v>264265701.74000001</v>
      </c>
      <c r="M89" s="76">
        <f t="shared" si="14"/>
        <v>592645828.04519999</v>
      </c>
      <c r="N89" s="75"/>
      <c r="O89" s="194"/>
      <c r="P89" s="81">
        <v>6</v>
      </c>
      <c r="Q89" s="192"/>
      <c r="R89" s="82" t="s">
        <v>300</v>
      </c>
      <c r="S89" s="71">
        <v>311479818.13999999</v>
      </c>
      <c r="T89" s="83">
        <v>0</v>
      </c>
      <c r="U89" s="83">
        <v>9917921.1899999995</v>
      </c>
      <c r="V89" s="83">
        <v>12861084.720000001</v>
      </c>
      <c r="W89" s="71">
        <v>9641932.1798</v>
      </c>
      <c r="X89" s="71">
        <f t="shared" si="20"/>
        <v>4820966.0899</v>
      </c>
      <c r="Y89" s="71">
        <f t="shared" si="19"/>
        <v>4820966.0899</v>
      </c>
      <c r="Z89" s="71">
        <v>215027009.19</v>
      </c>
      <c r="AA89" s="76">
        <f t="shared" si="15"/>
        <v>554106799.32990003</v>
      </c>
    </row>
    <row r="90" spans="1:27" ht="24.95" customHeight="1">
      <c r="A90" s="192"/>
      <c r="B90" s="194"/>
      <c r="C90" s="67">
        <v>12</v>
      </c>
      <c r="D90" s="71" t="s">
        <v>301</v>
      </c>
      <c r="E90" s="71">
        <v>357330159.58999997</v>
      </c>
      <c r="F90" s="71">
        <v>0</v>
      </c>
      <c r="G90" s="71">
        <v>11377855.5</v>
      </c>
      <c r="H90" s="71">
        <v>20420750.52</v>
      </c>
      <c r="I90" s="71">
        <v>11061240.4527</v>
      </c>
      <c r="J90" s="71">
        <v>0</v>
      </c>
      <c r="K90" s="71">
        <f t="shared" si="17"/>
        <v>11061240.4527</v>
      </c>
      <c r="L90" s="71">
        <v>309665477.63999999</v>
      </c>
      <c r="M90" s="76">
        <f t="shared" si="14"/>
        <v>709855483.7026999</v>
      </c>
      <c r="N90" s="75"/>
      <c r="O90" s="194"/>
      <c r="P90" s="81">
        <v>7</v>
      </c>
      <c r="Q90" s="192"/>
      <c r="R90" s="82" t="s">
        <v>302</v>
      </c>
      <c r="S90" s="71">
        <v>261359855.09</v>
      </c>
      <c r="T90" s="83">
        <v>0</v>
      </c>
      <c r="U90" s="83">
        <v>8322036.5999999996</v>
      </c>
      <c r="V90" s="83">
        <v>11498314.83</v>
      </c>
      <c r="W90" s="71">
        <v>8090456.7505000001</v>
      </c>
      <c r="X90" s="71">
        <f t="shared" si="20"/>
        <v>4045228.37525</v>
      </c>
      <c r="Y90" s="71">
        <f t="shared" si="19"/>
        <v>4045228.37525</v>
      </c>
      <c r="Z90" s="71">
        <v>191809811.27000001</v>
      </c>
      <c r="AA90" s="76">
        <f t="shared" si="15"/>
        <v>477035246.16524994</v>
      </c>
    </row>
    <row r="91" spans="1:27" ht="24.95" customHeight="1">
      <c r="A91" s="192"/>
      <c r="B91" s="194"/>
      <c r="C91" s="67">
        <v>13</v>
      </c>
      <c r="D91" s="71" t="s">
        <v>303</v>
      </c>
      <c r="E91" s="71">
        <v>262546461.16</v>
      </c>
      <c r="F91" s="71">
        <v>0</v>
      </c>
      <c r="G91" s="71">
        <v>8359819.6699999999</v>
      </c>
      <c r="H91" s="71">
        <v>16085605.57</v>
      </c>
      <c r="I91" s="71">
        <v>8127188.4248000002</v>
      </c>
      <c r="J91" s="71">
        <v>0</v>
      </c>
      <c r="K91" s="71">
        <f t="shared" si="17"/>
        <v>8127188.4248000002</v>
      </c>
      <c r="L91" s="71">
        <v>235808608.02000001</v>
      </c>
      <c r="M91" s="76">
        <f t="shared" si="14"/>
        <v>530927682.8448</v>
      </c>
      <c r="N91" s="75"/>
      <c r="O91" s="194"/>
      <c r="P91" s="81">
        <v>8</v>
      </c>
      <c r="Q91" s="192"/>
      <c r="R91" s="82" t="s">
        <v>304</v>
      </c>
      <c r="S91" s="71">
        <v>306261908.44</v>
      </c>
      <c r="T91" s="83">
        <v>0</v>
      </c>
      <c r="U91" s="83">
        <v>9751776.1799999997</v>
      </c>
      <c r="V91" s="83">
        <v>13422140.65</v>
      </c>
      <c r="W91" s="71">
        <v>9480410.5385999996</v>
      </c>
      <c r="X91" s="71">
        <f t="shared" si="20"/>
        <v>4740205.2692999998</v>
      </c>
      <c r="Y91" s="71">
        <f t="shared" si="19"/>
        <v>4740205.2692999998</v>
      </c>
      <c r="Z91" s="71">
        <v>224585590.21000001</v>
      </c>
      <c r="AA91" s="76">
        <f t="shared" si="15"/>
        <v>558761620.7493</v>
      </c>
    </row>
    <row r="92" spans="1:27" ht="24.95" customHeight="1">
      <c r="A92" s="192"/>
      <c r="B92" s="194"/>
      <c r="C92" s="67">
        <v>14</v>
      </c>
      <c r="D92" s="71" t="s">
        <v>305</v>
      </c>
      <c r="E92" s="71">
        <v>260316378.5</v>
      </c>
      <c r="F92" s="71">
        <v>0</v>
      </c>
      <c r="G92" s="71">
        <v>8288810.9500000002</v>
      </c>
      <c r="H92" s="71">
        <v>16342397.75</v>
      </c>
      <c r="I92" s="71">
        <v>8058155.6834000004</v>
      </c>
      <c r="J92" s="71">
        <v>0</v>
      </c>
      <c r="K92" s="71">
        <f t="shared" si="17"/>
        <v>8058155.6834000004</v>
      </c>
      <c r="L92" s="71">
        <v>240183517.36000001</v>
      </c>
      <c r="M92" s="76">
        <f t="shared" si="14"/>
        <v>533189260.24339998</v>
      </c>
      <c r="N92" s="75"/>
      <c r="O92" s="194"/>
      <c r="P92" s="81">
        <v>9</v>
      </c>
      <c r="Q92" s="192"/>
      <c r="R92" s="82" t="s">
        <v>306</v>
      </c>
      <c r="S92" s="71">
        <v>300352242.80000001</v>
      </c>
      <c r="T92" s="83">
        <v>0</v>
      </c>
      <c r="U92" s="83">
        <v>9563604.7699999996</v>
      </c>
      <c r="V92" s="83">
        <v>12629791.25</v>
      </c>
      <c r="W92" s="71">
        <v>9297475.4268999994</v>
      </c>
      <c r="X92" s="71">
        <f t="shared" si="20"/>
        <v>4648737.7134499997</v>
      </c>
      <c r="Y92" s="71">
        <f t="shared" si="19"/>
        <v>4648737.7134499997</v>
      </c>
      <c r="Z92" s="71">
        <v>211086515.27000001</v>
      </c>
      <c r="AA92" s="76">
        <f t="shared" si="15"/>
        <v>538280891.80344999</v>
      </c>
    </row>
    <row r="93" spans="1:27" ht="24.95" customHeight="1">
      <c r="A93" s="192"/>
      <c r="B93" s="194"/>
      <c r="C93" s="67">
        <v>15</v>
      </c>
      <c r="D93" s="71" t="s">
        <v>307</v>
      </c>
      <c r="E93" s="71">
        <v>312436655.97000003</v>
      </c>
      <c r="F93" s="71">
        <v>0</v>
      </c>
      <c r="G93" s="71">
        <v>9948388.1500000004</v>
      </c>
      <c r="H93" s="71">
        <v>18488603.780000001</v>
      </c>
      <c r="I93" s="71">
        <v>9671551.3234999999</v>
      </c>
      <c r="J93" s="71">
        <v>0</v>
      </c>
      <c r="K93" s="71">
        <f t="shared" si="17"/>
        <v>9671551.3234999999</v>
      </c>
      <c r="L93" s="71">
        <v>276747937.02999997</v>
      </c>
      <c r="M93" s="76">
        <f t="shared" si="14"/>
        <v>627293136.25349998</v>
      </c>
      <c r="N93" s="75"/>
      <c r="O93" s="194"/>
      <c r="P93" s="81">
        <v>10</v>
      </c>
      <c r="Q93" s="192"/>
      <c r="R93" s="82" t="s">
        <v>308</v>
      </c>
      <c r="S93" s="71">
        <v>317540463.75999999</v>
      </c>
      <c r="T93" s="83">
        <v>0</v>
      </c>
      <c r="U93" s="83">
        <v>10110900</v>
      </c>
      <c r="V93" s="83">
        <v>13349537.060000001</v>
      </c>
      <c r="W93" s="71">
        <v>9829540.9130000006</v>
      </c>
      <c r="X93" s="71">
        <f t="shared" si="20"/>
        <v>4914770.4565000003</v>
      </c>
      <c r="Y93" s="71">
        <f t="shared" si="19"/>
        <v>4914770.4565000003</v>
      </c>
      <c r="Z93" s="71">
        <v>223348659.56</v>
      </c>
      <c r="AA93" s="76">
        <f t="shared" si="15"/>
        <v>569264330.83649993</v>
      </c>
    </row>
    <row r="94" spans="1:27" ht="24.95" customHeight="1">
      <c r="A94" s="192"/>
      <c r="B94" s="194"/>
      <c r="C94" s="67">
        <v>16</v>
      </c>
      <c r="D94" s="71" t="s">
        <v>309</v>
      </c>
      <c r="E94" s="71">
        <v>298542065.91000003</v>
      </c>
      <c r="F94" s="71">
        <v>0</v>
      </c>
      <c r="G94" s="71">
        <v>9505966.3900000006</v>
      </c>
      <c r="H94" s="71">
        <v>18156359.16</v>
      </c>
      <c r="I94" s="71">
        <v>9241440.9690000005</v>
      </c>
      <c r="J94" s="71">
        <v>0</v>
      </c>
      <c r="K94" s="71">
        <f t="shared" si="17"/>
        <v>9241440.9690000005</v>
      </c>
      <c r="L94" s="71">
        <v>271087561.69</v>
      </c>
      <c r="M94" s="76">
        <f t="shared" si="14"/>
        <v>606533394.11899996</v>
      </c>
      <c r="N94" s="75"/>
      <c r="O94" s="194"/>
      <c r="P94" s="81">
        <v>11</v>
      </c>
      <c r="Q94" s="192"/>
      <c r="R94" s="82" t="s">
        <v>110</v>
      </c>
      <c r="S94" s="71">
        <v>279527257.50999999</v>
      </c>
      <c r="T94" s="83">
        <v>0</v>
      </c>
      <c r="U94" s="83">
        <v>8900510.2400000002</v>
      </c>
      <c r="V94" s="83">
        <v>12516147.17</v>
      </c>
      <c r="W94" s="71">
        <v>8652833.0325000007</v>
      </c>
      <c r="X94" s="71">
        <f t="shared" si="20"/>
        <v>4326416.5162500003</v>
      </c>
      <c r="Y94" s="71">
        <f t="shared" si="19"/>
        <v>4326416.5162500003</v>
      </c>
      <c r="Z94" s="71">
        <v>209150387.22999999</v>
      </c>
      <c r="AA94" s="76">
        <f t="shared" si="15"/>
        <v>514420718.66624999</v>
      </c>
    </row>
    <row r="95" spans="1:27" ht="24.95" customHeight="1">
      <c r="A95" s="192"/>
      <c r="B95" s="194"/>
      <c r="C95" s="67">
        <v>17</v>
      </c>
      <c r="D95" s="71" t="s">
        <v>310</v>
      </c>
      <c r="E95" s="71">
        <v>250095789.30000001</v>
      </c>
      <c r="F95" s="71">
        <v>0</v>
      </c>
      <c r="G95" s="71">
        <v>7963374.1399999997</v>
      </c>
      <c r="H95" s="71">
        <v>15422103.560000001</v>
      </c>
      <c r="I95" s="71">
        <v>7741774.9033000004</v>
      </c>
      <c r="J95" s="71">
        <v>0</v>
      </c>
      <c r="K95" s="71">
        <f t="shared" si="17"/>
        <v>7741774.9033000004</v>
      </c>
      <c r="L95" s="71">
        <v>224504676.52000001</v>
      </c>
      <c r="M95" s="76">
        <f t="shared" si="14"/>
        <v>505727718.42330003</v>
      </c>
      <c r="N95" s="75"/>
      <c r="O95" s="194"/>
      <c r="P95" s="81">
        <v>12</v>
      </c>
      <c r="Q95" s="192"/>
      <c r="R95" s="82" t="s">
        <v>311</v>
      </c>
      <c r="S95" s="71">
        <v>356874484.63999999</v>
      </c>
      <c r="T95" s="83">
        <v>0</v>
      </c>
      <c r="U95" s="83">
        <v>11363346.220000001</v>
      </c>
      <c r="V95" s="83">
        <v>14754644.939999999</v>
      </c>
      <c r="W95" s="71">
        <v>11047134.925899999</v>
      </c>
      <c r="X95" s="71">
        <f t="shared" si="20"/>
        <v>5523567.4629499996</v>
      </c>
      <c r="Y95" s="71">
        <f t="shared" si="19"/>
        <v>5523567.4629499996</v>
      </c>
      <c r="Z95" s="71">
        <v>247287160.08000001</v>
      </c>
      <c r="AA95" s="76">
        <f t="shared" si="15"/>
        <v>635803203.34294999</v>
      </c>
    </row>
    <row r="96" spans="1:27" ht="24.95" customHeight="1">
      <c r="A96" s="192"/>
      <c r="B96" s="194"/>
      <c r="C96" s="67">
        <v>18</v>
      </c>
      <c r="D96" s="71" t="s">
        <v>312</v>
      </c>
      <c r="E96" s="71">
        <v>259144787.55000001</v>
      </c>
      <c r="F96" s="71">
        <v>0</v>
      </c>
      <c r="G96" s="71">
        <v>8251505.9699999997</v>
      </c>
      <c r="H96" s="71">
        <v>15752684</v>
      </c>
      <c r="I96" s="71">
        <v>8021888.8058000002</v>
      </c>
      <c r="J96" s="71">
        <v>0</v>
      </c>
      <c r="K96" s="71">
        <f t="shared" si="17"/>
        <v>8021888.8058000002</v>
      </c>
      <c r="L96" s="71">
        <v>230136699.52000001</v>
      </c>
      <c r="M96" s="76">
        <f t="shared" si="14"/>
        <v>521307565.84580004</v>
      </c>
      <c r="N96" s="75"/>
      <c r="O96" s="194"/>
      <c r="P96" s="81">
        <v>13</v>
      </c>
      <c r="Q96" s="192"/>
      <c r="R96" s="82" t="s">
        <v>313</v>
      </c>
      <c r="S96" s="71">
        <v>235558458.68000001</v>
      </c>
      <c r="T96" s="83">
        <v>0</v>
      </c>
      <c r="U96" s="83">
        <v>7500486.6900000004</v>
      </c>
      <c r="V96" s="83">
        <v>10489141.9</v>
      </c>
      <c r="W96" s="71">
        <v>7291768.3609999996</v>
      </c>
      <c r="X96" s="71">
        <f t="shared" si="20"/>
        <v>3645884.1804999998</v>
      </c>
      <c r="Y96" s="71">
        <f t="shared" si="19"/>
        <v>3645884.1804999998</v>
      </c>
      <c r="Z96" s="71">
        <v>174616763.56</v>
      </c>
      <c r="AA96" s="76">
        <f t="shared" si="15"/>
        <v>431810735.01050001</v>
      </c>
    </row>
    <row r="97" spans="1:27" ht="24.95" customHeight="1">
      <c r="A97" s="192"/>
      <c r="B97" s="194"/>
      <c r="C97" s="67">
        <v>19</v>
      </c>
      <c r="D97" s="71" t="s">
        <v>314</v>
      </c>
      <c r="E97" s="71">
        <v>279854367</v>
      </c>
      <c r="F97" s="71">
        <v>0</v>
      </c>
      <c r="G97" s="71">
        <v>8910925.8300000001</v>
      </c>
      <c r="H97" s="71">
        <v>16760869.699999999</v>
      </c>
      <c r="I97" s="71">
        <v>8662958.7848000005</v>
      </c>
      <c r="J97" s="71">
        <v>0</v>
      </c>
      <c r="K97" s="71">
        <f t="shared" si="17"/>
        <v>8662958.7848000005</v>
      </c>
      <c r="L97" s="71">
        <v>247312928.05000001</v>
      </c>
      <c r="M97" s="76">
        <f t="shared" si="14"/>
        <v>561502049.36479998</v>
      </c>
      <c r="N97" s="75"/>
      <c r="O97" s="194"/>
      <c r="P97" s="81">
        <v>14</v>
      </c>
      <c r="Q97" s="192"/>
      <c r="R97" s="82" t="s">
        <v>315</v>
      </c>
      <c r="S97" s="71">
        <v>342466629.63999999</v>
      </c>
      <c r="T97" s="83">
        <v>0</v>
      </c>
      <c r="U97" s="83">
        <v>10904581.439999999</v>
      </c>
      <c r="V97" s="83">
        <v>14667430.380000001</v>
      </c>
      <c r="W97" s="71">
        <v>10601136.3324</v>
      </c>
      <c r="X97" s="71">
        <f t="shared" si="20"/>
        <v>5300568.1661999999</v>
      </c>
      <c r="Y97" s="71">
        <f t="shared" si="19"/>
        <v>5300568.1661999999</v>
      </c>
      <c r="Z97" s="71">
        <v>245801305.55000001</v>
      </c>
      <c r="AA97" s="76">
        <f t="shared" si="15"/>
        <v>619140515.17619991</v>
      </c>
    </row>
    <row r="98" spans="1:27" ht="24.95" customHeight="1">
      <c r="A98" s="192"/>
      <c r="B98" s="194"/>
      <c r="C98" s="67">
        <v>20</v>
      </c>
      <c r="D98" s="71" t="s">
        <v>316</v>
      </c>
      <c r="E98" s="71">
        <v>283205543.33999997</v>
      </c>
      <c r="F98" s="71">
        <v>0</v>
      </c>
      <c r="G98" s="71">
        <v>9017631.6300000008</v>
      </c>
      <c r="H98" s="71">
        <v>17178128.780000001</v>
      </c>
      <c r="I98" s="71">
        <v>8766695.2491999995</v>
      </c>
      <c r="J98" s="71">
        <v>0</v>
      </c>
      <c r="K98" s="71">
        <f t="shared" si="17"/>
        <v>8766695.2491999995</v>
      </c>
      <c r="L98" s="71">
        <v>254421675.18000001</v>
      </c>
      <c r="M98" s="76">
        <f t="shared" si="14"/>
        <v>572589674.17919993</v>
      </c>
      <c r="N98" s="75"/>
      <c r="O98" s="194"/>
      <c r="P98" s="81">
        <v>15</v>
      </c>
      <c r="Q98" s="192"/>
      <c r="R98" s="82" t="s">
        <v>317</v>
      </c>
      <c r="S98" s="71">
        <v>228685643.41999999</v>
      </c>
      <c r="T98" s="83">
        <v>0</v>
      </c>
      <c r="U98" s="83">
        <v>7281647.3399999999</v>
      </c>
      <c r="V98" s="83">
        <v>10364610.1</v>
      </c>
      <c r="W98" s="71">
        <v>7079018.7229000004</v>
      </c>
      <c r="X98" s="71">
        <f t="shared" si="20"/>
        <v>3539509.3614500002</v>
      </c>
      <c r="Y98" s="71">
        <f t="shared" si="19"/>
        <v>3539509.3614500002</v>
      </c>
      <c r="Z98" s="71">
        <v>172495143.97999999</v>
      </c>
      <c r="AA98" s="76">
        <f t="shared" si="15"/>
        <v>422366554.20144999</v>
      </c>
    </row>
    <row r="99" spans="1:27" ht="24.95" customHeight="1">
      <c r="A99" s="192"/>
      <c r="B99" s="195"/>
      <c r="C99" s="67">
        <v>21</v>
      </c>
      <c r="D99" s="71" t="s">
        <v>318</v>
      </c>
      <c r="E99" s="71">
        <v>271919026.48000002</v>
      </c>
      <c r="F99" s="71">
        <v>0</v>
      </c>
      <c r="G99" s="71">
        <v>8658254.3000000007</v>
      </c>
      <c r="H99" s="71">
        <v>16637437.970000001</v>
      </c>
      <c r="I99" s="71">
        <v>8417318.4234999996</v>
      </c>
      <c r="J99" s="71">
        <v>0</v>
      </c>
      <c r="K99" s="71">
        <f t="shared" si="17"/>
        <v>8417318.4234999996</v>
      </c>
      <c r="L99" s="71">
        <v>245210049.83000001</v>
      </c>
      <c r="M99" s="76">
        <f t="shared" si="14"/>
        <v>550842087.0035001</v>
      </c>
      <c r="N99" s="75"/>
      <c r="O99" s="194"/>
      <c r="P99" s="81">
        <v>16</v>
      </c>
      <c r="Q99" s="192"/>
      <c r="R99" s="82" t="s">
        <v>319</v>
      </c>
      <c r="S99" s="71">
        <v>331542064.97000003</v>
      </c>
      <c r="T99" s="83">
        <v>0</v>
      </c>
      <c r="U99" s="83">
        <v>10556729.140000001</v>
      </c>
      <c r="V99" s="83">
        <v>14888287.439999999</v>
      </c>
      <c r="W99" s="71">
        <v>10262963.8233</v>
      </c>
      <c r="X99" s="71">
        <f t="shared" si="20"/>
        <v>5131481.9116500001</v>
      </c>
      <c r="Y99" s="71">
        <f t="shared" si="19"/>
        <v>5131481.9116500001</v>
      </c>
      <c r="Z99" s="71">
        <v>249563996.69</v>
      </c>
      <c r="AA99" s="76">
        <f t="shared" si="15"/>
        <v>611682560.15164995</v>
      </c>
    </row>
    <row r="100" spans="1:27" ht="24.95" customHeight="1">
      <c r="A100" s="67"/>
      <c r="B100" s="187" t="s">
        <v>320</v>
      </c>
      <c r="C100" s="188"/>
      <c r="D100" s="72"/>
      <c r="E100" s="72">
        <f t="shared" ref="E100:M100" si="21">SUM(E79:E99)</f>
        <v>6133952006.8900013</v>
      </c>
      <c r="F100" s="72">
        <f t="shared" si="21"/>
        <v>0</v>
      </c>
      <c r="G100" s="72">
        <f t="shared" si="21"/>
        <v>195312983.54000002</v>
      </c>
      <c r="H100" s="72">
        <f t="shared" si="21"/>
        <v>367816987.31000006</v>
      </c>
      <c r="I100" s="72">
        <f t="shared" si="21"/>
        <v>189877949.71329999</v>
      </c>
      <c r="J100" s="72">
        <f t="shared" si="21"/>
        <v>0</v>
      </c>
      <c r="K100" s="72">
        <f t="shared" si="21"/>
        <v>189877949.71329999</v>
      </c>
      <c r="L100" s="72">
        <f t="shared" si="21"/>
        <v>5463412187.2800016</v>
      </c>
      <c r="M100" s="72">
        <f t="shared" si="21"/>
        <v>12350372114.733297</v>
      </c>
      <c r="N100" s="75"/>
      <c r="O100" s="194"/>
      <c r="P100" s="81">
        <v>17</v>
      </c>
      <c r="Q100" s="192"/>
      <c r="R100" s="82" t="s">
        <v>321</v>
      </c>
      <c r="S100" s="71">
        <v>414647066.87</v>
      </c>
      <c r="T100" s="83">
        <v>0</v>
      </c>
      <c r="U100" s="83">
        <v>13202900.130000001</v>
      </c>
      <c r="V100" s="83">
        <v>18280431.949999999</v>
      </c>
      <c r="W100" s="71">
        <v>12835499.0101</v>
      </c>
      <c r="X100" s="71">
        <f t="shared" si="20"/>
        <v>6417749.5050499998</v>
      </c>
      <c r="Y100" s="71">
        <f t="shared" si="19"/>
        <v>6417749.5050499998</v>
      </c>
      <c r="Z100" s="71">
        <v>307355184.30000001</v>
      </c>
      <c r="AA100" s="76">
        <f t="shared" si="15"/>
        <v>759903332.75504994</v>
      </c>
    </row>
    <row r="101" spans="1:27" ht="24.95" customHeight="1">
      <c r="A101" s="192">
        <v>5</v>
      </c>
      <c r="B101" s="193" t="s">
        <v>322</v>
      </c>
      <c r="C101" s="67">
        <v>1</v>
      </c>
      <c r="D101" s="71" t="s">
        <v>323</v>
      </c>
      <c r="E101" s="71">
        <v>458484875.81999999</v>
      </c>
      <c r="F101" s="71">
        <v>0</v>
      </c>
      <c r="G101" s="71">
        <v>14598752.800000001</v>
      </c>
      <c r="H101" s="71">
        <v>18365153.390000001</v>
      </c>
      <c r="I101" s="71">
        <v>14192508.8586</v>
      </c>
      <c r="J101" s="71">
        <v>0</v>
      </c>
      <c r="K101" s="71">
        <f t="shared" ref="K101:K120" si="22">I101-J101</f>
        <v>14192508.8586</v>
      </c>
      <c r="L101" s="71">
        <v>312924366.17000002</v>
      </c>
      <c r="M101" s="76">
        <f t="shared" si="14"/>
        <v>818565657.03859997</v>
      </c>
      <c r="N101" s="75"/>
      <c r="O101" s="194"/>
      <c r="P101" s="81">
        <v>18</v>
      </c>
      <c r="Q101" s="192"/>
      <c r="R101" s="82" t="s">
        <v>324</v>
      </c>
      <c r="S101" s="71">
        <v>313214653.52999997</v>
      </c>
      <c r="T101" s="83">
        <v>0</v>
      </c>
      <c r="U101" s="83">
        <v>9973160.5999999996</v>
      </c>
      <c r="V101" s="83">
        <v>13764342.17</v>
      </c>
      <c r="W101" s="71">
        <v>9695634.4239000008</v>
      </c>
      <c r="X101" s="71">
        <f t="shared" si="20"/>
        <v>4847817.2119500004</v>
      </c>
      <c r="Y101" s="71">
        <f t="shared" si="19"/>
        <v>4847817.2119500004</v>
      </c>
      <c r="Z101" s="71">
        <v>230415599.00999999</v>
      </c>
      <c r="AA101" s="76">
        <f t="shared" si="15"/>
        <v>572215572.52195001</v>
      </c>
    </row>
    <row r="102" spans="1:27" ht="24.95" customHeight="1">
      <c r="A102" s="192"/>
      <c r="B102" s="194"/>
      <c r="C102" s="67">
        <v>2</v>
      </c>
      <c r="D102" s="71" t="s">
        <v>93</v>
      </c>
      <c r="E102" s="71">
        <v>553668775.80999994</v>
      </c>
      <c r="F102" s="71">
        <v>0</v>
      </c>
      <c r="G102" s="71">
        <v>17629531.559999999</v>
      </c>
      <c r="H102" s="71">
        <v>23001910.68</v>
      </c>
      <c r="I102" s="71">
        <v>17138949.2212</v>
      </c>
      <c r="J102" s="71">
        <v>0</v>
      </c>
      <c r="K102" s="71">
        <f t="shared" si="22"/>
        <v>17138949.2212</v>
      </c>
      <c r="L102" s="71">
        <v>391919735.97000003</v>
      </c>
      <c r="M102" s="76">
        <f t="shared" si="14"/>
        <v>1003358903.2411999</v>
      </c>
      <c r="N102" s="75"/>
      <c r="O102" s="194"/>
      <c r="P102" s="81">
        <v>19</v>
      </c>
      <c r="Q102" s="192"/>
      <c r="R102" s="82" t="s">
        <v>325</v>
      </c>
      <c r="S102" s="71">
        <v>296566024.29000002</v>
      </c>
      <c r="T102" s="83">
        <v>0</v>
      </c>
      <c r="U102" s="83">
        <v>9443046.6600000001</v>
      </c>
      <c r="V102" s="83">
        <v>12304654.67</v>
      </c>
      <c r="W102" s="71">
        <v>9180272.1284999996</v>
      </c>
      <c r="X102" s="71">
        <f t="shared" si="20"/>
        <v>4590136.0642499998</v>
      </c>
      <c r="Y102" s="71">
        <f t="shared" si="19"/>
        <v>4590136.0642499998</v>
      </c>
      <c r="Z102" s="71">
        <v>205547238.03999999</v>
      </c>
      <c r="AA102" s="76">
        <f t="shared" si="15"/>
        <v>528451099.72425008</v>
      </c>
    </row>
    <row r="103" spans="1:27" ht="24.95" customHeight="1">
      <c r="A103" s="192"/>
      <c r="B103" s="194"/>
      <c r="C103" s="67">
        <v>3</v>
      </c>
      <c r="D103" s="71" t="s">
        <v>326</v>
      </c>
      <c r="E103" s="71">
        <v>242145082.74000001</v>
      </c>
      <c r="F103" s="71">
        <v>0</v>
      </c>
      <c r="G103" s="71">
        <v>7710213.3399999999</v>
      </c>
      <c r="H103" s="71">
        <v>11448660.4</v>
      </c>
      <c r="I103" s="71">
        <v>7495658.8822999997</v>
      </c>
      <c r="J103" s="71">
        <v>0</v>
      </c>
      <c r="K103" s="71">
        <f t="shared" si="22"/>
        <v>7495658.8822999997</v>
      </c>
      <c r="L103" s="71">
        <v>195089662.28</v>
      </c>
      <c r="M103" s="76">
        <f t="shared" si="14"/>
        <v>463889277.64230001</v>
      </c>
      <c r="N103" s="75"/>
      <c r="O103" s="194"/>
      <c r="P103" s="81">
        <v>20</v>
      </c>
      <c r="Q103" s="192"/>
      <c r="R103" s="82" t="s">
        <v>327</v>
      </c>
      <c r="S103" s="71">
        <v>317990478.06999999</v>
      </c>
      <c r="T103" s="83">
        <v>0</v>
      </c>
      <c r="U103" s="83">
        <v>10125229.039999999</v>
      </c>
      <c r="V103" s="83">
        <v>13450431.789999999</v>
      </c>
      <c r="W103" s="71">
        <v>9843471.2135000005</v>
      </c>
      <c r="X103" s="71">
        <f t="shared" si="20"/>
        <v>4921735.6067500003</v>
      </c>
      <c r="Y103" s="71">
        <f t="shared" si="19"/>
        <v>4921735.6067500003</v>
      </c>
      <c r="Z103" s="71">
        <v>225067579.90000001</v>
      </c>
      <c r="AA103" s="76">
        <f t="shared" si="15"/>
        <v>571555454.40675008</v>
      </c>
    </row>
    <row r="104" spans="1:27" ht="24.95" customHeight="1">
      <c r="A104" s="192"/>
      <c r="B104" s="194"/>
      <c r="C104" s="67">
        <v>4</v>
      </c>
      <c r="D104" s="71" t="s">
        <v>328</v>
      </c>
      <c r="E104" s="71">
        <v>286175924.58999997</v>
      </c>
      <c r="F104" s="71">
        <v>0</v>
      </c>
      <c r="G104" s="71">
        <v>9112212.4199999999</v>
      </c>
      <c r="H104" s="71">
        <v>13330232.85</v>
      </c>
      <c r="I104" s="71">
        <v>8858644.1100999992</v>
      </c>
      <c r="J104" s="71">
        <v>0</v>
      </c>
      <c r="K104" s="71">
        <f t="shared" si="22"/>
        <v>8858644.1100999992</v>
      </c>
      <c r="L104" s="71">
        <v>227145580.25999999</v>
      </c>
      <c r="M104" s="76">
        <f t="shared" si="14"/>
        <v>544622594.23009992</v>
      </c>
      <c r="N104" s="75"/>
      <c r="O104" s="195"/>
      <c r="P104" s="81">
        <v>21</v>
      </c>
      <c r="Q104" s="192"/>
      <c r="R104" s="82" t="s">
        <v>329</v>
      </c>
      <c r="S104" s="71">
        <v>311142700.5</v>
      </c>
      <c r="T104" s="83">
        <v>0</v>
      </c>
      <c r="U104" s="83">
        <v>9907186.9299999997</v>
      </c>
      <c r="V104" s="83">
        <v>13200155.32</v>
      </c>
      <c r="W104" s="71">
        <v>9631496.6227000002</v>
      </c>
      <c r="X104" s="71">
        <f t="shared" si="20"/>
        <v>4815748.3113500001</v>
      </c>
      <c r="Y104" s="71">
        <f t="shared" si="19"/>
        <v>4815748.3113500001</v>
      </c>
      <c r="Z104" s="71">
        <v>220803677.15000001</v>
      </c>
      <c r="AA104" s="76">
        <f t="shared" si="15"/>
        <v>559869468.21134996</v>
      </c>
    </row>
    <row r="105" spans="1:27" ht="24.95" customHeight="1">
      <c r="A105" s="192"/>
      <c r="B105" s="194"/>
      <c r="C105" s="67">
        <v>5</v>
      </c>
      <c r="D105" s="71" t="s">
        <v>330</v>
      </c>
      <c r="E105" s="71">
        <v>363025945.89999998</v>
      </c>
      <c r="F105" s="71">
        <v>0</v>
      </c>
      <c r="G105" s="71">
        <v>11559216.720000001</v>
      </c>
      <c r="H105" s="71">
        <v>16169924.43</v>
      </c>
      <c r="I105" s="71">
        <v>11237554.8785</v>
      </c>
      <c r="J105" s="71">
        <v>0</v>
      </c>
      <c r="K105" s="71">
        <f t="shared" si="22"/>
        <v>11237554.8785</v>
      </c>
      <c r="L105" s="71">
        <v>275524754</v>
      </c>
      <c r="M105" s="76">
        <f t="shared" si="14"/>
        <v>677517395.92849994</v>
      </c>
      <c r="N105" s="75"/>
      <c r="O105" s="67"/>
      <c r="P105" s="188" t="s">
        <v>331</v>
      </c>
      <c r="Q105" s="191"/>
      <c r="R105" s="72"/>
      <c r="S105" s="72">
        <f t="shared" ref="S105:AA105" si="23">SUM(S84:S104)</f>
        <v>6613658115.7700005</v>
      </c>
      <c r="T105" s="83">
        <v>0</v>
      </c>
      <c r="U105" s="72">
        <f t="shared" si="23"/>
        <v>210587447.90999994</v>
      </c>
      <c r="V105" s="72">
        <f t="shared" si="23"/>
        <v>286661952.14999992</v>
      </c>
      <c r="W105" s="72">
        <f t="shared" si="23"/>
        <v>204727366.91030002</v>
      </c>
      <c r="X105" s="72">
        <f t="shared" si="23"/>
        <v>102363683.45515001</v>
      </c>
      <c r="Y105" s="72">
        <f t="shared" si="23"/>
        <v>102363683.45515001</v>
      </c>
      <c r="Z105" s="72">
        <f t="shared" si="23"/>
        <v>4798022757.6699991</v>
      </c>
      <c r="AA105" s="72">
        <f t="shared" si="23"/>
        <v>12011293956.955151</v>
      </c>
    </row>
    <row r="106" spans="1:27" ht="24.95" customHeight="1">
      <c r="A106" s="192"/>
      <c r="B106" s="194"/>
      <c r="C106" s="67">
        <v>6</v>
      </c>
      <c r="D106" s="71" t="s">
        <v>332</v>
      </c>
      <c r="E106" s="71">
        <v>240390249.62</v>
      </c>
      <c r="F106" s="71">
        <v>0</v>
      </c>
      <c r="G106" s="71">
        <v>7654337.1699999999</v>
      </c>
      <c r="H106" s="71">
        <v>11610227.359999999</v>
      </c>
      <c r="I106" s="71">
        <v>7441337.6039000005</v>
      </c>
      <c r="J106" s="71">
        <v>0</v>
      </c>
      <c r="K106" s="71">
        <f t="shared" si="22"/>
        <v>7441337.6039000005</v>
      </c>
      <c r="L106" s="71">
        <v>197842241.44</v>
      </c>
      <c r="M106" s="76">
        <f t="shared" si="14"/>
        <v>464938393.19389999</v>
      </c>
      <c r="N106" s="75"/>
      <c r="O106" s="193">
        <v>23</v>
      </c>
      <c r="P106" s="81">
        <v>1</v>
      </c>
      <c r="Q106" s="192" t="s">
        <v>111</v>
      </c>
      <c r="R106" s="82" t="s">
        <v>333</v>
      </c>
      <c r="S106" s="71">
        <v>268719172.80000001</v>
      </c>
      <c r="T106" s="71">
        <v>0</v>
      </c>
      <c r="U106" s="71">
        <v>8556366.8100000005</v>
      </c>
      <c r="V106" s="71">
        <v>13232604.039999999</v>
      </c>
      <c r="W106" s="71">
        <v>8318266.1884000003</v>
      </c>
      <c r="X106" s="71">
        <f>W106/2</f>
        <v>4159133.0942000002</v>
      </c>
      <c r="Y106" s="71">
        <f t="shared" ref="Y106:Y121" si="24">W106-X106</f>
        <v>4159133.0942000002</v>
      </c>
      <c r="Z106" s="71">
        <v>228462126.74000001</v>
      </c>
      <c r="AA106" s="76">
        <f t="shared" si="15"/>
        <v>523129403.48420006</v>
      </c>
    </row>
    <row r="107" spans="1:27" ht="24.95" customHeight="1">
      <c r="A107" s="192"/>
      <c r="B107" s="194"/>
      <c r="C107" s="67">
        <v>7</v>
      </c>
      <c r="D107" s="71" t="s">
        <v>334</v>
      </c>
      <c r="E107" s="71">
        <v>383511854.06</v>
      </c>
      <c r="F107" s="71">
        <v>0</v>
      </c>
      <c r="G107" s="71">
        <v>12211514.59</v>
      </c>
      <c r="H107" s="71">
        <v>17151257.52</v>
      </c>
      <c r="I107" s="71">
        <v>11871701.0595</v>
      </c>
      <c r="J107" s="71">
        <v>0</v>
      </c>
      <c r="K107" s="71">
        <f t="shared" si="22"/>
        <v>11871701.0595</v>
      </c>
      <c r="L107" s="71">
        <v>292243500.80000001</v>
      </c>
      <c r="M107" s="76">
        <f t="shared" si="14"/>
        <v>716989828.02950001</v>
      </c>
      <c r="N107" s="75"/>
      <c r="O107" s="194"/>
      <c r="P107" s="81">
        <v>2</v>
      </c>
      <c r="Q107" s="192"/>
      <c r="R107" s="82" t="s">
        <v>335</v>
      </c>
      <c r="S107" s="71">
        <v>441893101.63999999</v>
      </c>
      <c r="T107" s="71">
        <v>0</v>
      </c>
      <c r="U107" s="71">
        <v>14070449.199999999</v>
      </c>
      <c r="V107" s="71">
        <v>15574422.300000001</v>
      </c>
      <c r="W107" s="71">
        <v>13678906.525</v>
      </c>
      <c r="X107" s="71">
        <f t="shared" ref="X107:X121" si="25">W107/2</f>
        <v>6839453.2625000002</v>
      </c>
      <c r="Y107" s="71">
        <f t="shared" si="24"/>
        <v>6839453.2625000002</v>
      </c>
      <c r="Z107" s="71">
        <v>268359147.06</v>
      </c>
      <c r="AA107" s="76">
        <f t="shared" si="15"/>
        <v>746736573.46249998</v>
      </c>
    </row>
    <row r="108" spans="1:27" ht="24.95" customHeight="1">
      <c r="A108" s="192"/>
      <c r="B108" s="194"/>
      <c r="C108" s="67">
        <v>8</v>
      </c>
      <c r="D108" s="71" t="s">
        <v>336</v>
      </c>
      <c r="E108" s="71">
        <v>387144039.55000001</v>
      </c>
      <c r="F108" s="71">
        <v>0</v>
      </c>
      <c r="G108" s="71">
        <v>12327168.09</v>
      </c>
      <c r="H108" s="71">
        <v>16138079.26</v>
      </c>
      <c r="I108" s="71">
        <v>11984136.2291</v>
      </c>
      <c r="J108" s="71">
        <v>0</v>
      </c>
      <c r="K108" s="71">
        <f t="shared" si="22"/>
        <v>11984136.2291</v>
      </c>
      <c r="L108" s="71">
        <v>274982215.26999998</v>
      </c>
      <c r="M108" s="76">
        <f t="shared" si="14"/>
        <v>702575638.39909995</v>
      </c>
      <c r="N108" s="75"/>
      <c r="O108" s="194"/>
      <c r="P108" s="81">
        <v>3</v>
      </c>
      <c r="Q108" s="192"/>
      <c r="R108" s="82" t="s">
        <v>337</v>
      </c>
      <c r="S108" s="71">
        <v>338683324.39999998</v>
      </c>
      <c r="T108" s="71">
        <v>0</v>
      </c>
      <c r="U108" s="71">
        <v>10784116.1</v>
      </c>
      <c r="V108" s="71">
        <v>15349052.189999999</v>
      </c>
      <c r="W108" s="71">
        <v>10484023.2148</v>
      </c>
      <c r="X108" s="71">
        <f t="shared" si="25"/>
        <v>5242011.6074000001</v>
      </c>
      <c r="Y108" s="71">
        <f t="shared" si="24"/>
        <v>5242011.6074000001</v>
      </c>
      <c r="Z108" s="71">
        <v>264519568.22999999</v>
      </c>
      <c r="AA108" s="76">
        <f t="shared" si="15"/>
        <v>634578072.52740002</v>
      </c>
    </row>
    <row r="109" spans="1:27" ht="24.95" customHeight="1">
      <c r="A109" s="192"/>
      <c r="B109" s="194"/>
      <c r="C109" s="67">
        <v>9</v>
      </c>
      <c r="D109" s="71" t="s">
        <v>338</v>
      </c>
      <c r="E109" s="71">
        <v>272312981.14999998</v>
      </c>
      <c r="F109" s="71">
        <v>0</v>
      </c>
      <c r="G109" s="71">
        <v>8670798.3300000001</v>
      </c>
      <c r="H109" s="71">
        <v>13500797.689999999</v>
      </c>
      <c r="I109" s="71">
        <v>8429513.3844000008</v>
      </c>
      <c r="J109" s="71">
        <v>0</v>
      </c>
      <c r="K109" s="71">
        <f t="shared" si="22"/>
        <v>8429513.3844000008</v>
      </c>
      <c r="L109" s="71">
        <v>230051454.25</v>
      </c>
      <c r="M109" s="76">
        <f t="shared" si="14"/>
        <v>532965544.80439997</v>
      </c>
      <c r="N109" s="75"/>
      <c r="O109" s="194"/>
      <c r="P109" s="81">
        <v>4</v>
      </c>
      <c r="Q109" s="192"/>
      <c r="R109" s="82" t="s">
        <v>101</v>
      </c>
      <c r="S109" s="71">
        <v>206250610.09999999</v>
      </c>
      <c r="T109" s="71">
        <v>0</v>
      </c>
      <c r="U109" s="71">
        <v>6567286.79</v>
      </c>
      <c r="V109" s="71">
        <v>11213440.18</v>
      </c>
      <c r="W109" s="71">
        <v>6384536.9066000003</v>
      </c>
      <c r="X109" s="71">
        <f t="shared" si="25"/>
        <v>3192268.4533000002</v>
      </c>
      <c r="Y109" s="71">
        <f t="shared" si="24"/>
        <v>3192268.4533000002</v>
      </c>
      <c r="Z109" s="71">
        <v>194062095.43000001</v>
      </c>
      <c r="AA109" s="76">
        <f t="shared" si="15"/>
        <v>421285700.9533</v>
      </c>
    </row>
    <row r="110" spans="1:27" ht="24.95" customHeight="1">
      <c r="A110" s="192"/>
      <c r="B110" s="194"/>
      <c r="C110" s="67">
        <v>10</v>
      </c>
      <c r="D110" s="71" t="s">
        <v>339</v>
      </c>
      <c r="E110" s="71">
        <v>311877837.14999998</v>
      </c>
      <c r="F110" s="71">
        <v>0</v>
      </c>
      <c r="G110" s="71">
        <v>9930594.6300000008</v>
      </c>
      <c r="H110" s="71">
        <v>15560635.35</v>
      </c>
      <c r="I110" s="71">
        <v>9654252.9536000006</v>
      </c>
      <c r="J110" s="71">
        <v>0</v>
      </c>
      <c r="K110" s="71">
        <f t="shared" si="22"/>
        <v>9654252.9536000006</v>
      </c>
      <c r="L110" s="71">
        <v>265144435.83000001</v>
      </c>
      <c r="M110" s="76">
        <f t="shared" si="14"/>
        <v>612167755.91359997</v>
      </c>
      <c r="N110" s="75"/>
      <c r="O110" s="194"/>
      <c r="P110" s="81">
        <v>5</v>
      </c>
      <c r="Q110" s="192"/>
      <c r="R110" s="82" t="s">
        <v>340</v>
      </c>
      <c r="S110" s="71">
        <v>357866332.44</v>
      </c>
      <c r="T110" s="71">
        <v>0</v>
      </c>
      <c r="U110" s="71">
        <v>11394927.939999999</v>
      </c>
      <c r="V110" s="71">
        <v>15478040.619999999</v>
      </c>
      <c r="W110" s="71">
        <v>11077837.8115</v>
      </c>
      <c r="X110" s="71">
        <f t="shared" si="25"/>
        <v>5538918.9057499999</v>
      </c>
      <c r="Y110" s="71">
        <f t="shared" si="24"/>
        <v>5538918.9057499999</v>
      </c>
      <c r="Z110" s="71">
        <v>266717114.41</v>
      </c>
      <c r="AA110" s="76">
        <f t="shared" si="15"/>
        <v>656995334.31575</v>
      </c>
    </row>
    <row r="111" spans="1:27" ht="24.95" customHeight="1">
      <c r="A111" s="192"/>
      <c r="B111" s="194"/>
      <c r="C111" s="67">
        <v>11</v>
      </c>
      <c r="D111" s="71" t="s">
        <v>341</v>
      </c>
      <c r="E111" s="71">
        <v>241321209.06999999</v>
      </c>
      <c r="F111" s="71">
        <v>0</v>
      </c>
      <c r="G111" s="71">
        <v>7683980.1299999999</v>
      </c>
      <c r="H111" s="71">
        <v>12398317.58</v>
      </c>
      <c r="I111" s="71">
        <v>7470155.6759000001</v>
      </c>
      <c r="J111" s="71">
        <v>0</v>
      </c>
      <c r="K111" s="71">
        <f t="shared" si="22"/>
        <v>7470155.6759000001</v>
      </c>
      <c r="L111" s="71">
        <v>211268753.63</v>
      </c>
      <c r="M111" s="76">
        <f t="shared" si="14"/>
        <v>480142416.08590001</v>
      </c>
      <c r="N111" s="75"/>
      <c r="O111" s="194"/>
      <c r="P111" s="81">
        <v>6</v>
      </c>
      <c r="Q111" s="192"/>
      <c r="R111" s="82" t="s">
        <v>342</v>
      </c>
      <c r="S111" s="71">
        <v>307581561.32999998</v>
      </c>
      <c r="T111" s="71">
        <v>0</v>
      </c>
      <c r="U111" s="71">
        <v>9793795.6400000006</v>
      </c>
      <c r="V111" s="71">
        <v>15429186.92</v>
      </c>
      <c r="W111" s="71">
        <v>9521260.7091000006</v>
      </c>
      <c r="X111" s="71">
        <f t="shared" si="25"/>
        <v>4760630.3545500003</v>
      </c>
      <c r="Y111" s="71">
        <f t="shared" si="24"/>
        <v>4760630.3545500003</v>
      </c>
      <c r="Z111" s="71">
        <v>265884805.21000001</v>
      </c>
      <c r="AA111" s="76">
        <f t="shared" si="15"/>
        <v>603449979.45455003</v>
      </c>
    </row>
    <row r="112" spans="1:27" ht="24.95" customHeight="1">
      <c r="A112" s="192"/>
      <c r="B112" s="194"/>
      <c r="C112" s="67">
        <v>12</v>
      </c>
      <c r="D112" s="71" t="s">
        <v>343</v>
      </c>
      <c r="E112" s="71">
        <v>373711038.98000002</v>
      </c>
      <c r="F112" s="71">
        <v>0</v>
      </c>
      <c r="G112" s="71">
        <v>11899443.939999999</v>
      </c>
      <c r="H112" s="71">
        <v>17421532.420000002</v>
      </c>
      <c r="I112" s="71">
        <v>11568314.487500001</v>
      </c>
      <c r="J112" s="71">
        <v>0</v>
      </c>
      <c r="K112" s="71">
        <f t="shared" si="22"/>
        <v>11568314.487500001</v>
      </c>
      <c r="L112" s="71">
        <v>296848112.10000002</v>
      </c>
      <c r="M112" s="76">
        <f t="shared" si="14"/>
        <v>711448441.92750001</v>
      </c>
      <c r="N112" s="75"/>
      <c r="O112" s="194"/>
      <c r="P112" s="81">
        <v>7</v>
      </c>
      <c r="Q112" s="192"/>
      <c r="R112" s="82" t="s">
        <v>344</v>
      </c>
      <c r="S112" s="71">
        <v>310896435.08999997</v>
      </c>
      <c r="T112" s="71">
        <v>0</v>
      </c>
      <c r="U112" s="71">
        <v>9899345.5199999996</v>
      </c>
      <c r="V112" s="71">
        <v>15552759.689999999</v>
      </c>
      <c r="W112" s="71">
        <v>9623873.4184000008</v>
      </c>
      <c r="X112" s="71">
        <f t="shared" si="25"/>
        <v>4811936.7092000004</v>
      </c>
      <c r="Y112" s="71">
        <f t="shared" si="24"/>
        <v>4811936.7092000004</v>
      </c>
      <c r="Z112" s="71">
        <v>267990086.16</v>
      </c>
      <c r="AA112" s="76">
        <f t="shared" si="15"/>
        <v>609150563.16919994</v>
      </c>
    </row>
    <row r="113" spans="1:27" ht="24.95" customHeight="1">
      <c r="A113" s="192"/>
      <c r="B113" s="194"/>
      <c r="C113" s="67">
        <v>13</v>
      </c>
      <c r="D113" s="71" t="s">
        <v>345</v>
      </c>
      <c r="E113" s="71">
        <v>307359494.74000001</v>
      </c>
      <c r="F113" s="71">
        <v>0</v>
      </c>
      <c r="G113" s="71">
        <v>9786724.75</v>
      </c>
      <c r="H113" s="71">
        <v>13237038.5</v>
      </c>
      <c r="I113" s="71">
        <v>9514386.5846999995</v>
      </c>
      <c r="J113" s="71">
        <v>0</v>
      </c>
      <c r="K113" s="71">
        <f t="shared" si="22"/>
        <v>9514386.5846999995</v>
      </c>
      <c r="L113" s="71">
        <v>225557849.53999999</v>
      </c>
      <c r="M113" s="76">
        <f t="shared" si="14"/>
        <v>565455494.11469996</v>
      </c>
      <c r="N113" s="75"/>
      <c r="O113" s="194"/>
      <c r="P113" s="81">
        <v>8</v>
      </c>
      <c r="Q113" s="192"/>
      <c r="R113" s="82" t="s">
        <v>346</v>
      </c>
      <c r="S113" s="71">
        <v>366615106.62</v>
      </c>
      <c r="T113" s="71">
        <v>0</v>
      </c>
      <c r="U113" s="71">
        <v>11673500.25</v>
      </c>
      <c r="V113" s="71">
        <v>19952271.920000002</v>
      </c>
      <c r="W113" s="71">
        <v>11348658.206</v>
      </c>
      <c r="X113" s="71">
        <f t="shared" si="25"/>
        <v>5674329.1030000001</v>
      </c>
      <c r="Y113" s="71">
        <f t="shared" si="24"/>
        <v>5674329.1030000001</v>
      </c>
      <c r="Z113" s="71">
        <v>342943566.41000003</v>
      </c>
      <c r="AA113" s="76">
        <f t="shared" si="15"/>
        <v>746858774.30299997</v>
      </c>
    </row>
    <row r="114" spans="1:27" ht="24.95" customHeight="1">
      <c r="A114" s="192"/>
      <c r="B114" s="194"/>
      <c r="C114" s="67">
        <v>14</v>
      </c>
      <c r="D114" s="71" t="s">
        <v>347</v>
      </c>
      <c r="E114" s="71">
        <v>358899245.12</v>
      </c>
      <c r="F114" s="71">
        <v>0</v>
      </c>
      <c r="G114" s="71">
        <v>11427817.220000001</v>
      </c>
      <c r="H114" s="71">
        <v>16505299.970000001</v>
      </c>
      <c r="I114" s="71">
        <v>11109811.870100001</v>
      </c>
      <c r="J114" s="71">
        <v>0</v>
      </c>
      <c r="K114" s="71">
        <f t="shared" si="22"/>
        <v>11109811.870100001</v>
      </c>
      <c r="L114" s="71">
        <v>281238470.18000001</v>
      </c>
      <c r="M114" s="76">
        <f t="shared" si="14"/>
        <v>679180644.36010003</v>
      </c>
      <c r="N114" s="75"/>
      <c r="O114" s="194"/>
      <c r="P114" s="81">
        <v>9</v>
      </c>
      <c r="Q114" s="192"/>
      <c r="R114" s="82" t="s">
        <v>348</v>
      </c>
      <c r="S114" s="71">
        <v>265038686.40000001</v>
      </c>
      <c r="T114" s="71">
        <v>0</v>
      </c>
      <c r="U114" s="71">
        <v>8439175.3499999996</v>
      </c>
      <c r="V114" s="71">
        <v>13858083.66</v>
      </c>
      <c r="W114" s="71">
        <v>8204335.8525</v>
      </c>
      <c r="X114" s="71">
        <f t="shared" si="25"/>
        <v>4102167.92625</v>
      </c>
      <c r="Y114" s="71">
        <f t="shared" si="24"/>
        <v>4102167.92625</v>
      </c>
      <c r="Z114" s="71">
        <v>239118279.47999999</v>
      </c>
      <c r="AA114" s="76">
        <f t="shared" si="15"/>
        <v>530556392.81624997</v>
      </c>
    </row>
    <row r="115" spans="1:27" ht="24.95" customHeight="1">
      <c r="A115" s="192"/>
      <c r="B115" s="194"/>
      <c r="C115" s="67">
        <v>15</v>
      </c>
      <c r="D115" s="71" t="s">
        <v>349</v>
      </c>
      <c r="E115" s="71">
        <v>459921444.45999998</v>
      </c>
      <c r="F115" s="71">
        <v>0</v>
      </c>
      <c r="G115" s="71">
        <v>14644495</v>
      </c>
      <c r="H115" s="71">
        <v>19994587.739999998</v>
      </c>
      <c r="I115" s="71">
        <v>14236978.183900001</v>
      </c>
      <c r="J115" s="71">
        <v>0</v>
      </c>
      <c r="K115" s="71">
        <f t="shared" si="22"/>
        <v>14236978.183900001</v>
      </c>
      <c r="L115" s="71">
        <v>340684665.24000001</v>
      </c>
      <c r="M115" s="76">
        <f t="shared" si="14"/>
        <v>849482170.62389994</v>
      </c>
      <c r="N115" s="75"/>
      <c r="O115" s="194"/>
      <c r="P115" s="81">
        <v>10</v>
      </c>
      <c r="Q115" s="192"/>
      <c r="R115" s="82" t="s">
        <v>350</v>
      </c>
      <c r="S115" s="71">
        <v>352455623.37</v>
      </c>
      <c r="T115" s="71">
        <v>0</v>
      </c>
      <c r="U115" s="71">
        <v>11222643.949999999</v>
      </c>
      <c r="V115" s="71">
        <v>13168547.029999999</v>
      </c>
      <c r="W115" s="71">
        <v>10910348.019400001</v>
      </c>
      <c r="X115" s="71">
        <f t="shared" si="25"/>
        <v>5455174.0097000003</v>
      </c>
      <c r="Y115" s="71">
        <f t="shared" si="24"/>
        <v>5455174.0097000003</v>
      </c>
      <c r="Z115" s="71">
        <v>227370802.13999999</v>
      </c>
      <c r="AA115" s="76">
        <f t="shared" si="15"/>
        <v>609672790.49969995</v>
      </c>
    </row>
    <row r="116" spans="1:27" ht="24.95" customHeight="1">
      <c r="A116" s="192"/>
      <c r="B116" s="194"/>
      <c r="C116" s="67">
        <v>16</v>
      </c>
      <c r="D116" s="71" t="s">
        <v>351</v>
      </c>
      <c r="E116" s="71">
        <v>344793973.45999998</v>
      </c>
      <c r="F116" s="71">
        <v>0</v>
      </c>
      <c r="G116" s="71">
        <v>10978687.08</v>
      </c>
      <c r="H116" s="71">
        <v>15673969.15</v>
      </c>
      <c r="I116" s="71">
        <v>10673179.816400001</v>
      </c>
      <c r="J116" s="71">
        <v>0</v>
      </c>
      <c r="K116" s="71">
        <f t="shared" si="22"/>
        <v>10673179.816400001</v>
      </c>
      <c r="L116" s="71">
        <v>267075277.84999999</v>
      </c>
      <c r="M116" s="76">
        <f t="shared" si="14"/>
        <v>649195087.35639989</v>
      </c>
      <c r="N116" s="75"/>
      <c r="O116" s="194"/>
      <c r="P116" s="81">
        <v>11</v>
      </c>
      <c r="Q116" s="192"/>
      <c r="R116" s="82" t="s">
        <v>352</v>
      </c>
      <c r="S116" s="71">
        <v>279401918.58999997</v>
      </c>
      <c r="T116" s="71">
        <v>0</v>
      </c>
      <c r="U116" s="71">
        <v>8896519.2899999991</v>
      </c>
      <c r="V116" s="71">
        <v>12734956.380000001</v>
      </c>
      <c r="W116" s="71">
        <v>8648953.1361999996</v>
      </c>
      <c r="X116" s="71">
        <f t="shared" si="25"/>
        <v>4324476.5680999998</v>
      </c>
      <c r="Y116" s="71">
        <f t="shared" si="24"/>
        <v>4324476.5680999998</v>
      </c>
      <c r="Z116" s="71">
        <v>219983817.69999999</v>
      </c>
      <c r="AA116" s="76">
        <f t="shared" si="15"/>
        <v>525341688.52809995</v>
      </c>
    </row>
    <row r="117" spans="1:27" ht="24.95" customHeight="1">
      <c r="A117" s="192"/>
      <c r="B117" s="194"/>
      <c r="C117" s="67">
        <v>17</v>
      </c>
      <c r="D117" s="71" t="s">
        <v>353</v>
      </c>
      <c r="E117" s="71">
        <v>339131310.56</v>
      </c>
      <c r="F117" s="71">
        <v>0</v>
      </c>
      <c r="G117" s="71">
        <v>10798380.560000001</v>
      </c>
      <c r="H117" s="71">
        <v>15278344.48</v>
      </c>
      <c r="I117" s="71">
        <v>10497890.7334</v>
      </c>
      <c r="J117" s="71">
        <v>0</v>
      </c>
      <c r="K117" s="71">
        <f t="shared" si="22"/>
        <v>10497890.7334</v>
      </c>
      <c r="L117" s="71">
        <v>260335111.06999999</v>
      </c>
      <c r="M117" s="76">
        <f t="shared" si="14"/>
        <v>636041037.40339994</v>
      </c>
      <c r="N117" s="75"/>
      <c r="O117" s="194"/>
      <c r="P117" s="81">
        <v>12</v>
      </c>
      <c r="Q117" s="192"/>
      <c r="R117" s="82" t="s">
        <v>354</v>
      </c>
      <c r="S117" s="71">
        <v>248173956.05000001</v>
      </c>
      <c r="T117" s="71">
        <v>0</v>
      </c>
      <c r="U117" s="71">
        <v>7902180.4800000004</v>
      </c>
      <c r="V117" s="71">
        <v>12195704.1</v>
      </c>
      <c r="W117" s="71">
        <v>7682284.0957000004</v>
      </c>
      <c r="X117" s="71">
        <f t="shared" si="25"/>
        <v>3841142.0478500002</v>
      </c>
      <c r="Y117" s="71">
        <f t="shared" si="24"/>
        <v>3841142.0478500002</v>
      </c>
      <c r="Z117" s="71">
        <v>210796700.31</v>
      </c>
      <c r="AA117" s="76">
        <f t="shared" si="15"/>
        <v>482909682.98785001</v>
      </c>
    </row>
    <row r="118" spans="1:27" ht="24.95" customHeight="1">
      <c r="A118" s="192"/>
      <c r="B118" s="194"/>
      <c r="C118" s="67">
        <v>18</v>
      </c>
      <c r="D118" s="71" t="s">
        <v>355</v>
      </c>
      <c r="E118" s="71">
        <v>476923657.80000001</v>
      </c>
      <c r="F118" s="71">
        <v>0</v>
      </c>
      <c r="G118" s="71">
        <v>15185867.52</v>
      </c>
      <c r="H118" s="71">
        <v>18956926.219999999</v>
      </c>
      <c r="I118" s="71">
        <v>14763285.759500001</v>
      </c>
      <c r="J118" s="71">
        <v>0</v>
      </c>
      <c r="K118" s="71">
        <f t="shared" si="22"/>
        <v>14763285.759500001</v>
      </c>
      <c r="L118" s="71">
        <v>323006264.00999999</v>
      </c>
      <c r="M118" s="76">
        <f t="shared" si="14"/>
        <v>848836001.30949998</v>
      </c>
      <c r="N118" s="75"/>
      <c r="O118" s="194"/>
      <c r="P118" s="81">
        <v>13</v>
      </c>
      <c r="Q118" s="192"/>
      <c r="R118" s="82" t="s">
        <v>356</v>
      </c>
      <c r="S118" s="71">
        <v>207651326.69</v>
      </c>
      <c r="T118" s="71">
        <v>0</v>
      </c>
      <c r="U118" s="71">
        <v>6611887.4299999997</v>
      </c>
      <c r="V118" s="71">
        <v>11291544.039999999</v>
      </c>
      <c r="W118" s="71">
        <v>6427896.4234999996</v>
      </c>
      <c r="X118" s="71">
        <f t="shared" si="25"/>
        <v>3213948.2117499998</v>
      </c>
      <c r="Y118" s="71">
        <f t="shared" si="24"/>
        <v>3213948.2117499998</v>
      </c>
      <c r="Z118" s="71">
        <v>195392732.94</v>
      </c>
      <c r="AA118" s="76">
        <f t="shared" si="15"/>
        <v>424161439.31174999</v>
      </c>
    </row>
    <row r="119" spans="1:27" ht="24.95" customHeight="1">
      <c r="A119" s="192"/>
      <c r="B119" s="194"/>
      <c r="C119" s="67">
        <v>19</v>
      </c>
      <c r="D119" s="71" t="s">
        <v>357</v>
      </c>
      <c r="E119" s="71">
        <v>265435671.91999999</v>
      </c>
      <c r="F119" s="71">
        <v>0</v>
      </c>
      <c r="G119" s="71">
        <v>8451815.8900000006</v>
      </c>
      <c r="H119" s="71">
        <v>12309100.35</v>
      </c>
      <c r="I119" s="71">
        <v>8216624.6341000004</v>
      </c>
      <c r="J119" s="71">
        <v>0</v>
      </c>
      <c r="K119" s="71">
        <f t="shared" si="22"/>
        <v>8216624.6341000004</v>
      </c>
      <c r="L119" s="71">
        <v>209748780.19</v>
      </c>
      <c r="M119" s="76">
        <f t="shared" si="14"/>
        <v>504161992.98410004</v>
      </c>
      <c r="N119" s="75"/>
      <c r="O119" s="194"/>
      <c r="P119" s="81">
        <v>14</v>
      </c>
      <c r="Q119" s="192"/>
      <c r="R119" s="82" t="s">
        <v>358</v>
      </c>
      <c r="S119" s="71">
        <v>206770785.13999999</v>
      </c>
      <c r="T119" s="71">
        <v>0</v>
      </c>
      <c r="U119" s="71">
        <v>6583849.8399999999</v>
      </c>
      <c r="V119" s="71">
        <v>11351313.66</v>
      </c>
      <c r="W119" s="71">
        <v>6400639.0497000003</v>
      </c>
      <c r="X119" s="71">
        <f t="shared" si="25"/>
        <v>3200319.5248500002</v>
      </c>
      <c r="Y119" s="71">
        <f t="shared" si="24"/>
        <v>3200319.5248500002</v>
      </c>
      <c r="Z119" s="71">
        <v>196411014.24000001</v>
      </c>
      <c r="AA119" s="76">
        <f t="shared" si="15"/>
        <v>424317282.40485001</v>
      </c>
    </row>
    <row r="120" spans="1:27" ht="24.95" customHeight="1">
      <c r="A120" s="192"/>
      <c r="B120" s="195"/>
      <c r="C120" s="67">
        <v>20</v>
      </c>
      <c r="D120" s="71" t="s">
        <v>359</v>
      </c>
      <c r="E120" s="71">
        <v>297014747.94</v>
      </c>
      <c r="F120" s="71">
        <v>0</v>
      </c>
      <c r="G120" s="71">
        <v>9457334.5999999996</v>
      </c>
      <c r="H120" s="71">
        <v>14473584.210000001</v>
      </c>
      <c r="I120" s="71">
        <v>9194162.4762999993</v>
      </c>
      <c r="J120" s="71">
        <v>0</v>
      </c>
      <c r="K120" s="71">
        <f t="shared" si="22"/>
        <v>9194162.4762999993</v>
      </c>
      <c r="L120" s="71">
        <v>246624594.99000001</v>
      </c>
      <c r="M120" s="76">
        <f t="shared" si="14"/>
        <v>576764424.21630001</v>
      </c>
      <c r="N120" s="75"/>
      <c r="O120" s="194"/>
      <c r="P120" s="81">
        <v>15</v>
      </c>
      <c r="Q120" s="192"/>
      <c r="R120" s="82" t="s">
        <v>360</v>
      </c>
      <c r="S120" s="71">
        <v>236097838.96000001</v>
      </c>
      <c r="T120" s="71">
        <v>0</v>
      </c>
      <c r="U120" s="71">
        <v>7517661.25</v>
      </c>
      <c r="V120" s="71">
        <v>12324861.76</v>
      </c>
      <c r="W120" s="71">
        <v>7308465.0064000003</v>
      </c>
      <c r="X120" s="71">
        <f t="shared" si="25"/>
        <v>3654232.5032000002</v>
      </c>
      <c r="Y120" s="71">
        <f t="shared" si="24"/>
        <v>3654232.5032000002</v>
      </c>
      <c r="Z120" s="71">
        <v>212997129.77000001</v>
      </c>
      <c r="AA120" s="76">
        <f t="shared" si="15"/>
        <v>472591724.2432</v>
      </c>
    </row>
    <row r="121" spans="1:27" ht="24.95" customHeight="1">
      <c r="A121" s="67"/>
      <c r="B121" s="187" t="s">
        <v>361</v>
      </c>
      <c r="C121" s="188"/>
      <c r="D121" s="72"/>
      <c r="E121" s="72">
        <f t="shared" ref="E121:M121" si="26">SUM(E101:E120)</f>
        <v>6963249360.4400005</v>
      </c>
      <c r="F121" s="72">
        <f t="shared" si="26"/>
        <v>0</v>
      </c>
      <c r="G121" s="72">
        <f t="shared" si="26"/>
        <v>221718886.34</v>
      </c>
      <c r="H121" s="72">
        <f t="shared" si="26"/>
        <v>312525579.55000001</v>
      </c>
      <c r="I121" s="72">
        <f t="shared" si="26"/>
        <v>215549047.40299994</v>
      </c>
      <c r="J121" s="72">
        <f t="shared" si="26"/>
        <v>0</v>
      </c>
      <c r="K121" s="72">
        <f t="shared" si="26"/>
        <v>215549047.40299994</v>
      </c>
      <c r="L121" s="72">
        <f t="shared" si="26"/>
        <v>5325255825.0699997</v>
      </c>
      <c r="M121" s="72">
        <f t="shared" si="26"/>
        <v>13038298698.803001</v>
      </c>
      <c r="N121" s="75"/>
      <c r="O121" s="195"/>
      <c r="P121" s="81">
        <v>16</v>
      </c>
      <c r="Q121" s="192"/>
      <c r="R121" s="82" t="s">
        <v>362</v>
      </c>
      <c r="S121" s="71">
        <v>285760084.38</v>
      </c>
      <c r="T121" s="71">
        <v>0</v>
      </c>
      <c r="U121" s="71">
        <v>9098971.5299999993</v>
      </c>
      <c r="V121" s="71">
        <v>12834384.369999999</v>
      </c>
      <c r="W121" s="71">
        <v>8845771.6773000006</v>
      </c>
      <c r="X121" s="71">
        <f t="shared" si="25"/>
        <v>4422885.8386500003</v>
      </c>
      <c r="Y121" s="71">
        <f t="shared" si="24"/>
        <v>4422885.8386500003</v>
      </c>
      <c r="Z121" s="71">
        <v>221677749.53</v>
      </c>
      <c r="AA121" s="76">
        <f t="shared" si="15"/>
        <v>533794075.64864993</v>
      </c>
    </row>
    <row r="122" spans="1:27" ht="24.95" customHeight="1">
      <c r="A122" s="192">
        <v>6</v>
      </c>
      <c r="B122" s="193" t="s">
        <v>363</v>
      </c>
      <c r="C122" s="67">
        <v>1</v>
      </c>
      <c r="D122" s="71" t="s">
        <v>364</v>
      </c>
      <c r="E122" s="71">
        <v>337282301.14999998</v>
      </c>
      <c r="F122" s="71">
        <v>0</v>
      </c>
      <c r="G122" s="71">
        <v>10739505.699999999</v>
      </c>
      <c r="H122" s="71">
        <v>15077796.300000001</v>
      </c>
      <c r="I122" s="71">
        <v>10440654.205499999</v>
      </c>
      <c r="J122" s="71">
        <f>I122/2</f>
        <v>5220327.1027499996</v>
      </c>
      <c r="K122" s="71">
        <f t="shared" ref="K122:K129" si="27">I122-J122</f>
        <v>5220327.1027499996</v>
      </c>
      <c r="L122" s="71">
        <v>463782186.19</v>
      </c>
      <c r="M122" s="76">
        <f t="shared" si="14"/>
        <v>832102116.44274998</v>
      </c>
      <c r="N122" s="75"/>
      <c r="O122" s="67"/>
      <c r="P122" s="188" t="s">
        <v>365</v>
      </c>
      <c r="Q122" s="191"/>
      <c r="R122" s="72"/>
      <c r="S122" s="72">
        <f t="shared" ref="S122:AA122" si="28">SUM(S106:S121)</f>
        <v>4679855864</v>
      </c>
      <c r="T122" s="72">
        <f t="shared" si="28"/>
        <v>0</v>
      </c>
      <c r="U122" s="72">
        <f t="shared" si="28"/>
        <v>149012677.37</v>
      </c>
      <c r="V122" s="72">
        <f t="shared" si="28"/>
        <v>221541172.85999998</v>
      </c>
      <c r="W122" s="72">
        <f t="shared" si="28"/>
        <v>144866056.2405</v>
      </c>
      <c r="X122" s="72">
        <f t="shared" si="28"/>
        <v>72433028.120250002</v>
      </c>
      <c r="Y122" s="72">
        <f t="shared" si="28"/>
        <v>72433028.120250002</v>
      </c>
      <c r="Z122" s="72">
        <f t="shared" si="28"/>
        <v>3822686735.7600002</v>
      </c>
      <c r="AA122" s="72">
        <f t="shared" si="28"/>
        <v>8945529478.1102505</v>
      </c>
    </row>
    <row r="123" spans="1:27" ht="24.95" customHeight="1">
      <c r="A123" s="192"/>
      <c r="B123" s="194"/>
      <c r="C123" s="67">
        <v>2</v>
      </c>
      <c r="D123" s="71" t="s">
        <v>366</v>
      </c>
      <c r="E123" s="71">
        <v>387201830.43000001</v>
      </c>
      <c r="F123" s="71">
        <v>0</v>
      </c>
      <c r="G123" s="71">
        <v>12329008.220000001</v>
      </c>
      <c r="H123" s="71">
        <v>17481217.600000001</v>
      </c>
      <c r="I123" s="71">
        <v>11985925.159700001</v>
      </c>
      <c r="J123" s="71">
        <f t="shared" ref="J123:J129" si="29">I123/2</f>
        <v>5992962.5798500003</v>
      </c>
      <c r="K123" s="71">
        <f t="shared" si="27"/>
        <v>5992962.5798500003</v>
      </c>
      <c r="L123" s="71">
        <v>504728723.42000002</v>
      </c>
      <c r="M123" s="76">
        <f t="shared" si="14"/>
        <v>927733742.24985003</v>
      </c>
      <c r="N123" s="75"/>
      <c r="O123" s="193">
        <v>24</v>
      </c>
      <c r="P123" s="77">
        <v>1</v>
      </c>
      <c r="Q123" s="193" t="s">
        <v>112</v>
      </c>
      <c r="R123" s="71" t="s">
        <v>367</v>
      </c>
      <c r="S123" s="71">
        <v>401010662.29000002</v>
      </c>
      <c r="T123" s="71">
        <v>0</v>
      </c>
      <c r="U123" s="71">
        <v>12768699.33</v>
      </c>
      <c r="V123" s="71">
        <v>102089591.75</v>
      </c>
      <c r="W123" s="71">
        <v>12413380.8485</v>
      </c>
      <c r="X123" s="71">
        <v>0</v>
      </c>
      <c r="Y123" s="71">
        <f t="shared" ref="Y123:Y142" si="30">W123-X123</f>
        <v>12413380.8485</v>
      </c>
      <c r="Z123" s="71">
        <v>1440337227.22</v>
      </c>
      <c r="AA123" s="76">
        <f t="shared" si="15"/>
        <v>1968619561.4384999</v>
      </c>
    </row>
    <row r="124" spans="1:27" ht="24.95" customHeight="1">
      <c r="A124" s="192"/>
      <c r="B124" s="194"/>
      <c r="C124" s="67">
        <v>3</v>
      </c>
      <c r="D124" s="80" t="s">
        <v>368</v>
      </c>
      <c r="E124" s="71">
        <v>257683229.44</v>
      </c>
      <c r="F124" s="71">
        <v>0</v>
      </c>
      <c r="G124" s="71">
        <v>8204968.0700000003</v>
      </c>
      <c r="H124" s="71">
        <v>12038346.130000001</v>
      </c>
      <c r="I124" s="71">
        <v>7976645.9253000002</v>
      </c>
      <c r="J124" s="71">
        <f t="shared" si="29"/>
        <v>3988322.9626500001</v>
      </c>
      <c r="K124" s="71">
        <f t="shared" si="27"/>
        <v>3988322.9626500001</v>
      </c>
      <c r="L124" s="71">
        <v>411999771.24000001</v>
      </c>
      <c r="M124" s="76">
        <f t="shared" si="14"/>
        <v>693914637.84264994</v>
      </c>
      <c r="N124" s="75"/>
      <c r="O124" s="194"/>
      <c r="P124" s="77">
        <v>2</v>
      </c>
      <c r="Q124" s="194"/>
      <c r="R124" s="80" t="s">
        <v>369</v>
      </c>
      <c r="S124" s="71">
        <v>515446205.20999998</v>
      </c>
      <c r="T124" s="71">
        <v>0</v>
      </c>
      <c r="U124" s="71">
        <v>16412475.359999999</v>
      </c>
      <c r="V124" s="71">
        <v>108412534.91</v>
      </c>
      <c r="W124" s="71">
        <v>15955760.417300001</v>
      </c>
      <c r="X124" s="71">
        <v>0</v>
      </c>
      <c r="Y124" s="71">
        <f t="shared" si="30"/>
        <v>15955760.417300001</v>
      </c>
      <c r="Z124" s="71">
        <v>1548059758.74</v>
      </c>
      <c r="AA124" s="76">
        <f t="shared" si="15"/>
        <v>2204286734.6373</v>
      </c>
    </row>
    <row r="125" spans="1:27" ht="24.95" customHeight="1">
      <c r="A125" s="192"/>
      <c r="B125" s="194"/>
      <c r="C125" s="67">
        <v>4</v>
      </c>
      <c r="D125" s="71" t="s">
        <v>370</v>
      </c>
      <c r="E125" s="71">
        <v>317735063.33999997</v>
      </c>
      <c r="F125" s="71">
        <v>0</v>
      </c>
      <c r="G125" s="71">
        <v>10117096.310000001</v>
      </c>
      <c r="H125" s="71">
        <v>13551315.75</v>
      </c>
      <c r="I125" s="71">
        <v>9835564.7893000003</v>
      </c>
      <c r="J125" s="71">
        <f t="shared" si="29"/>
        <v>4917782.3946500001</v>
      </c>
      <c r="K125" s="71">
        <f t="shared" si="27"/>
        <v>4917782.3946500001</v>
      </c>
      <c r="L125" s="71">
        <v>437775887.45999998</v>
      </c>
      <c r="M125" s="76">
        <f t="shared" si="14"/>
        <v>784097145.25464988</v>
      </c>
      <c r="N125" s="75"/>
      <c r="O125" s="194"/>
      <c r="P125" s="77">
        <v>3</v>
      </c>
      <c r="Q125" s="194"/>
      <c r="R125" s="71" t="s">
        <v>371</v>
      </c>
      <c r="S125" s="71">
        <v>831255299.28999996</v>
      </c>
      <c r="T125" s="71">
        <v>0</v>
      </c>
      <c r="U125" s="71">
        <v>26468246.309999999</v>
      </c>
      <c r="V125" s="71">
        <v>125156180.08</v>
      </c>
      <c r="W125" s="71">
        <v>25731706.368099999</v>
      </c>
      <c r="X125" s="71">
        <v>0</v>
      </c>
      <c r="Y125" s="71">
        <f t="shared" si="30"/>
        <v>25731706.368099999</v>
      </c>
      <c r="Z125" s="71">
        <v>1833317399.1099999</v>
      </c>
      <c r="AA125" s="76">
        <f t="shared" si="15"/>
        <v>2841928831.1581001</v>
      </c>
    </row>
    <row r="126" spans="1:27" ht="24.95" customHeight="1">
      <c r="A126" s="192"/>
      <c r="B126" s="194"/>
      <c r="C126" s="67">
        <v>5</v>
      </c>
      <c r="D126" s="71" t="s">
        <v>372</v>
      </c>
      <c r="E126" s="71">
        <v>333911850.12</v>
      </c>
      <c r="F126" s="71">
        <v>0</v>
      </c>
      <c r="G126" s="71">
        <v>10632186.17</v>
      </c>
      <c r="H126" s="71">
        <v>14933294.279999999</v>
      </c>
      <c r="I126" s="71">
        <v>10336321.0887</v>
      </c>
      <c r="J126" s="71">
        <f t="shared" si="29"/>
        <v>5168160.5443500001</v>
      </c>
      <c r="K126" s="71">
        <f t="shared" si="27"/>
        <v>5168160.5443500001</v>
      </c>
      <c r="L126" s="71">
        <v>461320338.58999997</v>
      </c>
      <c r="M126" s="76">
        <f t="shared" si="14"/>
        <v>825965829.70434999</v>
      </c>
      <c r="N126" s="75"/>
      <c r="O126" s="194"/>
      <c r="P126" s="77">
        <v>4</v>
      </c>
      <c r="Q126" s="194"/>
      <c r="R126" s="71" t="s">
        <v>373</v>
      </c>
      <c r="S126" s="71">
        <v>324890735.42000002</v>
      </c>
      <c r="T126" s="71">
        <v>0</v>
      </c>
      <c r="U126" s="71">
        <v>10344942.18</v>
      </c>
      <c r="V126" s="71">
        <v>98090668.549999997</v>
      </c>
      <c r="W126" s="71">
        <v>10057070.3281</v>
      </c>
      <c r="X126" s="71">
        <v>0</v>
      </c>
      <c r="Y126" s="71">
        <f t="shared" si="30"/>
        <v>10057070.3281</v>
      </c>
      <c r="Z126" s="71">
        <v>1372208490.21</v>
      </c>
      <c r="AA126" s="76">
        <f t="shared" si="15"/>
        <v>1815591906.6881001</v>
      </c>
    </row>
    <row r="127" spans="1:27" ht="24.95" customHeight="1">
      <c r="A127" s="192"/>
      <c r="B127" s="194"/>
      <c r="C127" s="67">
        <v>6</v>
      </c>
      <c r="D127" s="71" t="s">
        <v>374</v>
      </c>
      <c r="E127" s="71">
        <v>328287183.25</v>
      </c>
      <c r="F127" s="71">
        <v>0</v>
      </c>
      <c r="G127" s="71">
        <v>10453089.48</v>
      </c>
      <c r="H127" s="71">
        <v>15136945.369999999</v>
      </c>
      <c r="I127" s="71">
        <v>10162208.182</v>
      </c>
      <c r="J127" s="71">
        <f t="shared" si="29"/>
        <v>5081104.091</v>
      </c>
      <c r="K127" s="71">
        <f t="shared" si="27"/>
        <v>5081104.091</v>
      </c>
      <c r="L127" s="71">
        <v>464789895.42000002</v>
      </c>
      <c r="M127" s="76">
        <f t="shared" si="14"/>
        <v>823748217.61100006</v>
      </c>
      <c r="N127" s="75"/>
      <c r="O127" s="194"/>
      <c r="P127" s="77">
        <v>5</v>
      </c>
      <c r="Q127" s="194"/>
      <c r="R127" s="71" t="s">
        <v>375</v>
      </c>
      <c r="S127" s="71">
        <v>273150607.50999999</v>
      </c>
      <c r="T127" s="71">
        <v>0</v>
      </c>
      <c r="U127" s="71">
        <v>8697469.4399999995</v>
      </c>
      <c r="V127" s="71">
        <v>95247338.329999998</v>
      </c>
      <c r="W127" s="71">
        <v>8455442.3082999997</v>
      </c>
      <c r="X127" s="71">
        <v>0</v>
      </c>
      <c r="Y127" s="71">
        <f t="shared" si="30"/>
        <v>8455442.3082999997</v>
      </c>
      <c r="Z127" s="71">
        <v>1323767325.77</v>
      </c>
      <c r="AA127" s="76">
        <f t="shared" si="15"/>
        <v>1709318183.3583</v>
      </c>
    </row>
    <row r="128" spans="1:27" ht="24.95" customHeight="1">
      <c r="A128" s="192"/>
      <c r="B128" s="194"/>
      <c r="C128" s="67">
        <v>7</v>
      </c>
      <c r="D128" s="71" t="s">
        <v>376</v>
      </c>
      <c r="E128" s="71">
        <v>453551199.27999997</v>
      </c>
      <c r="F128" s="71">
        <v>0</v>
      </c>
      <c r="G128" s="71">
        <v>14441658.140000001</v>
      </c>
      <c r="H128" s="71">
        <v>18867737.379999999</v>
      </c>
      <c r="I128" s="71">
        <v>14039785.7227</v>
      </c>
      <c r="J128" s="71">
        <f t="shared" si="29"/>
        <v>7019892.8613499999</v>
      </c>
      <c r="K128" s="71">
        <f t="shared" si="27"/>
        <v>7019892.8613499999</v>
      </c>
      <c r="L128" s="71">
        <v>528350542.79000002</v>
      </c>
      <c r="M128" s="76">
        <f t="shared" si="14"/>
        <v>1022231030.45135</v>
      </c>
      <c r="N128" s="75"/>
      <c r="O128" s="194"/>
      <c r="P128" s="77">
        <v>6</v>
      </c>
      <c r="Q128" s="194"/>
      <c r="R128" s="71" t="s">
        <v>377</v>
      </c>
      <c r="S128" s="71">
        <v>305372301.74000001</v>
      </c>
      <c r="T128" s="71">
        <v>0</v>
      </c>
      <c r="U128" s="71">
        <v>9723449.9499999993</v>
      </c>
      <c r="V128" s="71">
        <v>95916707.290000007</v>
      </c>
      <c r="W128" s="71">
        <v>9452872.5506999996</v>
      </c>
      <c r="X128" s="71">
        <v>0</v>
      </c>
      <c r="Y128" s="71">
        <f t="shared" si="30"/>
        <v>9452872.5506999996</v>
      </c>
      <c r="Z128" s="71">
        <v>1335171211.26</v>
      </c>
      <c r="AA128" s="76">
        <f t="shared" si="15"/>
        <v>1755636542.7907</v>
      </c>
    </row>
    <row r="129" spans="1:27" ht="24.95" customHeight="1">
      <c r="A129" s="192"/>
      <c r="B129" s="195"/>
      <c r="C129" s="67">
        <v>8</v>
      </c>
      <c r="D129" s="71" t="s">
        <v>378</v>
      </c>
      <c r="E129" s="71">
        <v>418644710.82999998</v>
      </c>
      <c r="F129" s="71">
        <v>0</v>
      </c>
      <c r="G129" s="71">
        <v>13330190.300000001</v>
      </c>
      <c r="H129" s="71">
        <v>19824812.870000001</v>
      </c>
      <c r="I129" s="71">
        <v>12959247.0337</v>
      </c>
      <c r="J129" s="71">
        <f t="shared" si="29"/>
        <v>6479623.5168500002</v>
      </c>
      <c r="K129" s="71">
        <f t="shared" si="27"/>
        <v>6479623.5168500002</v>
      </c>
      <c r="L129" s="71">
        <v>544656018.26999998</v>
      </c>
      <c r="M129" s="76">
        <f t="shared" si="14"/>
        <v>1002935355.78685</v>
      </c>
      <c r="N129" s="75"/>
      <c r="O129" s="194"/>
      <c r="P129" s="77">
        <v>7</v>
      </c>
      <c r="Q129" s="194"/>
      <c r="R129" s="71" t="s">
        <v>379</v>
      </c>
      <c r="S129" s="71">
        <v>280378427.10000002</v>
      </c>
      <c r="T129" s="71">
        <v>0</v>
      </c>
      <c r="U129" s="71">
        <v>8927612.5800000001</v>
      </c>
      <c r="V129" s="71">
        <v>94233229.25</v>
      </c>
      <c r="W129" s="71">
        <v>8679181.1905000005</v>
      </c>
      <c r="X129" s="71">
        <v>0</v>
      </c>
      <c r="Y129" s="71">
        <f t="shared" si="30"/>
        <v>8679181.1905000005</v>
      </c>
      <c r="Z129" s="71">
        <v>1306490182.1500001</v>
      </c>
      <c r="AA129" s="76">
        <f t="shared" si="15"/>
        <v>1698708632.2705002</v>
      </c>
    </row>
    <row r="130" spans="1:27" ht="24.95" customHeight="1">
      <c r="A130" s="67"/>
      <c r="B130" s="187" t="s">
        <v>380</v>
      </c>
      <c r="C130" s="188"/>
      <c r="D130" s="72"/>
      <c r="E130" s="72">
        <f t="shared" ref="E130:M130" si="31">SUM(E122:E129)</f>
        <v>2834297367.8400002</v>
      </c>
      <c r="F130" s="72">
        <f t="shared" si="31"/>
        <v>0</v>
      </c>
      <c r="G130" s="72">
        <f t="shared" si="31"/>
        <v>90247702.390000001</v>
      </c>
      <c r="H130" s="72">
        <f t="shared" si="31"/>
        <v>126911465.68000001</v>
      </c>
      <c r="I130" s="72">
        <f t="shared" si="31"/>
        <v>87736352.106900007</v>
      </c>
      <c r="J130" s="72">
        <f t="shared" si="31"/>
        <v>43868176.053450003</v>
      </c>
      <c r="K130" s="72">
        <f t="shared" si="31"/>
        <v>43868176.053450003</v>
      </c>
      <c r="L130" s="72">
        <f t="shared" si="31"/>
        <v>3817403363.3800001</v>
      </c>
      <c r="M130" s="72">
        <f t="shared" si="31"/>
        <v>6912728075.3434496</v>
      </c>
      <c r="N130" s="75"/>
      <c r="O130" s="194"/>
      <c r="P130" s="77">
        <v>8</v>
      </c>
      <c r="Q130" s="194"/>
      <c r="R130" s="71" t="s">
        <v>381</v>
      </c>
      <c r="S130" s="71">
        <v>338246744.31999999</v>
      </c>
      <c r="T130" s="71">
        <v>0</v>
      </c>
      <c r="U130" s="71">
        <v>10770214.82</v>
      </c>
      <c r="V130" s="71">
        <v>97233726.209999993</v>
      </c>
      <c r="W130" s="71">
        <v>10470508.7742</v>
      </c>
      <c r="X130" s="71">
        <v>0</v>
      </c>
      <c r="Y130" s="71">
        <f t="shared" si="30"/>
        <v>10470508.7742</v>
      </c>
      <c r="Z130" s="71">
        <v>1357608960.26</v>
      </c>
      <c r="AA130" s="76">
        <f t="shared" si="15"/>
        <v>1814330154.3842001</v>
      </c>
    </row>
    <row r="131" spans="1:27" ht="24.95" customHeight="1">
      <c r="A131" s="192">
        <v>7</v>
      </c>
      <c r="B131" s="193" t="s">
        <v>382</v>
      </c>
      <c r="C131" s="67">
        <v>1</v>
      </c>
      <c r="D131" s="71" t="s">
        <v>383</v>
      </c>
      <c r="E131" s="71">
        <v>333583842.63999999</v>
      </c>
      <c r="F131" s="71">
        <v>0</v>
      </c>
      <c r="G131" s="71">
        <v>10621741.99</v>
      </c>
      <c r="H131" s="71">
        <v>14151484.970000001</v>
      </c>
      <c r="I131" s="71">
        <v>10326167.538799999</v>
      </c>
      <c r="J131" s="71">
        <f>I131/2</f>
        <v>5163083.7693999996</v>
      </c>
      <c r="K131" s="71">
        <f t="shared" ref="K131:K153" si="32">I131-J131</f>
        <v>5163083.7693999996</v>
      </c>
      <c r="L131" s="71">
        <v>244212403.78</v>
      </c>
      <c r="M131" s="76">
        <f t="shared" si="14"/>
        <v>607732557.1494</v>
      </c>
      <c r="N131" s="75"/>
      <c r="O131" s="194"/>
      <c r="P131" s="77">
        <v>9</v>
      </c>
      <c r="Q131" s="194"/>
      <c r="R131" s="71" t="s">
        <v>384</v>
      </c>
      <c r="S131" s="71">
        <v>225859721.83000001</v>
      </c>
      <c r="T131" s="71">
        <v>0</v>
      </c>
      <c r="U131" s="71">
        <v>7191666.3300000001</v>
      </c>
      <c r="V131" s="71">
        <v>92430042.730000004</v>
      </c>
      <c r="W131" s="71">
        <v>6991541.6448999997</v>
      </c>
      <c r="X131" s="71">
        <v>0</v>
      </c>
      <c r="Y131" s="71">
        <f t="shared" si="30"/>
        <v>6991541.6448999997</v>
      </c>
      <c r="Z131" s="71">
        <v>1275769707.1700001</v>
      </c>
      <c r="AA131" s="76">
        <f t="shared" si="15"/>
        <v>1608242679.7049003</v>
      </c>
    </row>
    <row r="132" spans="1:27" ht="24.95" customHeight="1">
      <c r="A132" s="192"/>
      <c r="B132" s="194"/>
      <c r="C132" s="67">
        <v>2</v>
      </c>
      <c r="D132" s="71" t="s">
        <v>385</v>
      </c>
      <c r="E132" s="71">
        <v>294337267.27999997</v>
      </c>
      <c r="F132" s="71">
        <v>0</v>
      </c>
      <c r="G132" s="71">
        <v>9372080.1500000004</v>
      </c>
      <c r="H132" s="71">
        <v>12364347.960000001</v>
      </c>
      <c r="I132" s="71">
        <v>9111280.4230000004</v>
      </c>
      <c r="J132" s="71">
        <f t="shared" ref="J132:J153" si="33">I132/2</f>
        <v>4555640.2115000002</v>
      </c>
      <c r="K132" s="71">
        <f t="shared" si="32"/>
        <v>4555640.2115000002</v>
      </c>
      <c r="L132" s="71">
        <v>213765360.63999999</v>
      </c>
      <c r="M132" s="76">
        <f t="shared" si="14"/>
        <v>534394696.2414999</v>
      </c>
      <c r="N132" s="75"/>
      <c r="O132" s="194"/>
      <c r="P132" s="77">
        <v>10</v>
      </c>
      <c r="Q132" s="194"/>
      <c r="R132" s="71" t="s">
        <v>386</v>
      </c>
      <c r="S132" s="71">
        <v>385113565.86000001</v>
      </c>
      <c r="T132" s="71">
        <v>0</v>
      </c>
      <c r="U132" s="71">
        <v>12262515.17</v>
      </c>
      <c r="V132" s="71">
        <v>101185262.45999999</v>
      </c>
      <c r="W132" s="71">
        <v>11921282.4309</v>
      </c>
      <c r="X132" s="71">
        <v>0</v>
      </c>
      <c r="Y132" s="71">
        <f t="shared" si="30"/>
        <v>11921282.4309</v>
      </c>
      <c r="Z132" s="71">
        <v>1424930376.5699999</v>
      </c>
      <c r="AA132" s="76">
        <f t="shared" si="15"/>
        <v>1935413002.4909</v>
      </c>
    </row>
    <row r="133" spans="1:27" ht="24.95" customHeight="1">
      <c r="A133" s="192"/>
      <c r="B133" s="194"/>
      <c r="C133" s="67">
        <v>3</v>
      </c>
      <c r="D133" s="71" t="s">
        <v>387</v>
      </c>
      <c r="E133" s="71">
        <v>285005983.27999997</v>
      </c>
      <c r="F133" s="71">
        <v>0</v>
      </c>
      <c r="G133" s="71">
        <v>9074959.9700000007</v>
      </c>
      <c r="H133" s="71">
        <v>11835250.029999999</v>
      </c>
      <c r="I133" s="71">
        <v>8822428.2975999992</v>
      </c>
      <c r="J133" s="71">
        <f t="shared" si="33"/>
        <v>4411214.1487999996</v>
      </c>
      <c r="K133" s="71">
        <f t="shared" si="32"/>
        <v>4411214.1487999996</v>
      </c>
      <c r="L133" s="71">
        <v>204751240.53999999</v>
      </c>
      <c r="M133" s="76">
        <f t="shared" si="14"/>
        <v>515078647.96879995</v>
      </c>
      <c r="N133" s="75"/>
      <c r="O133" s="194"/>
      <c r="P133" s="77">
        <v>11</v>
      </c>
      <c r="Q133" s="194"/>
      <c r="R133" s="71" t="s">
        <v>388</v>
      </c>
      <c r="S133" s="71">
        <v>332911626.14999998</v>
      </c>
      <c r="T133" s="71">
        <v>0</v>
      </c>
      <c r="U133" s="71">
        <v>10600337.74</v>
      </c>
      <c r="V133" s="71">
        <v>97950482.129999995</v>
      </c>
      <c r="W133" s="71">
        <v>10305358.9167</v>
      </c>
      <c r="X133" s="71">
        <v>0</v>
      </c>
      <c r="Y133" s="71">
        <f t="shared" si="30"/>
        <v>10305358.9167</v>
      </c>
      <c r="Z133" s="71">
        <v>1369820166.46</v>
      </c>
      <c r="AA133" s="76">
        <f t="shared" si="15"/>
        <v>1821587971.3966999</v>
      </c>
    </row>
    <row r="134" spans="1:27" ht="24.95" customHeight="1">
      <c r="A134" s="192"/>
      <c r="B134" s="194"/>
      <c r="C134" s="67">
        <v>4</v>
      </c>
      <c r="D134" s="71" t="s">
        <v>389</v>
      </c>
      <c r="E134" s="71">
        <v>337870867.81999999</v>
      </c>
      <c r="F134" s="71">
        <v>0</v>
      </c>
      <c r="G134" s="71">
        <v>10758246.42</v>
      </c>
      <c r="H134" s="71">
        <v>14852106.77</v>
      </c>
      <c r="I134" s="71">
        <v>10458873.427200001</v>
      </c>
      <c r="J134" s="71">
        <f t="shared" si="33"/>
        <v>5229436.7136000004</v>
      </c>
      <c r="K134" s="71">
        <f t="shared" si="32"/>
        <v>5229436.7136000004</v>
      </c>
      <c r="L134" s="71">
        <v>256148736.5</v>
      </c>
      <c r="M134" s="76">
        <f t="shared" si="14"/>
        <v>624859394.22359991</v>
      </c>
      <c r="N134" s="75"/>
      <c r="O134" s="194"/>
      <c r="P134" s="77">
        <v>12</v>
      </c>
      <c r="Q134" s="194"/>
      <c r="R134" s="71" t="s">
        <v>390</v>
      </c>
      <c r="S134" s="71">
        <v>457736973.79000002</v>
      </c>
      <c r="T134" s="71">
        <v>0</v>
      </c>
      <c r="U134" s="71">
        <v>14574938.630000001</v>
      </c>
      <c r="V134" s="71">
        <v>104224261.31999999</v>
      </c>
      <c r="W134" s="71">
        <v>14169357.3726</v>
      </c>
      <c r="X134" s="71">
        <v>0</v>
      </c>
      <c r="Y134" s="71">
        <f t="shared" si="30"/>
        <v>14169357.3726</v>
      </c>
      <c r="Z134" s="71">
        <v>1476705102.74</v>
      </c>
      <c r="AA134" s="76">
        <f t="shared" si="15"/>
        <v>2067410633.8526001</v>
      </c>
    </row>
    <row r="135" spans="1:27" ht="24.95" customHeight="1">
      <c r="A135" s="192"/>
      <c r="B135" s="194"/>
      <c r="C135" s="67">
        <v>5</v>
      </c>
      <c r="D135" s="71" t="s">
        <v>391</v>
      </c>
      <c r="E135" s="71">
        <v>438503781.51999998</v>
      </c>
      <c r="F135" s="71">
        <v>0</v>
      </c>
      <c r="G135" s="71">
        <v>13962528.85</v>
      </c>
      <c r="H135" s="71">
        <v>19230182.039999999</v>
      </c>
      <c r="I135" s="71">
        <v>13573989.311000001</v>
      </c>
      <c r="J135" s="71">
        <f t="shared" si="33"/>
        <v>6786994.6555000003</v>
      </c>
      <c r="K135" s="71">
        <f t="shared" si="32"/>
        <v>6786994.6555000003</v>
      </c>
      <c r="L135" s="71">
        <v>330737000.25</v>
      </c>
      <c r="M135" s="76">
        <f t="shared" si="14"/>
        <v>809220487.31550002</v>
      </c>
      <c r="N135" s="75"/>
      <c r="O135" s="194"/>
      <c r="P135" s="77">
        <v>13</v>
      </c>
      <c r="Q135" s="194"/>
      <c r="R135" s="71" t="s">
        <v>392</v>
      </c>
      <c r="S135" s="71">
        <v>495241829.17000002</v>
      </c>
      <c r="T135" s="71">
        <v>0</v>
      </c>
      <c r="U135" s="71">
        <v>15769141.84</v>
      </c>
      <c r="V135" s="71">
        <v>107884734.47</v>
      </c>
      <c r="W135" s="71">
        <v>15330329.1302</v>
      </c>
      <c r="X135" s="71">
        <v>0</v>
      </c>
      <c r="Y135" s="71">
        <f t="shared" si="30"/>
        <v>15330329.1302</v>
      </c>
      <c r="Z135" s="71">
        <v>1539067743.8499999</v>
      </c>
      <c r="AA135" s="76">
        <f t="shared" si="15"/>
        <v>2173293778.4601998</v>
      </c>
    </row>
    <row r="136" spans="1:27" ht="24.95" customHeight="1">
      <c r="A136" s="192"/>
      <c r="B136" s="194"/>
      <c r="C136" s="67">
        <v>6</v>
      </c>
      <c r="D136" s="71" t="s">
        <v>393</v>
      </c>
      <c r="E136" s="71">
        <v>358263085.52999997</v>
      </c>
      <c r="F136" s="71">
        <v>0</v>
      </c>
      <c r="G136" s="71">
        <v>11407561.07</v>
      </c>
      <c r="H136" s="71">
        <v>14510187.310000001</v>
      </c>
      <c r="I136" s="71">
        <v>11090119.3981</v>
      </c>
      <c r="J136" s="71">
        <f t="shared" si="33"/>
        <v>5545059.6990499999</v>
      </c>
      <c r="K136" s="71">
        <f t="shared" si="32"/>
        <v>5545059.6990499999</v>
      </c>
      <c r="L136" s="71">
        <v>250323533.19</v>
      </c>
      <c r="M136" s="76">
        <f t="shared" ref="M136:M199" si="34">E136+F136+G136+H136+K136+L136</f>
        <v>640049426.79904997</v>
      </c>
      <c r="N136" s="75"/>
      <c r="O136" s="194"/>
      <c r="P136" s="77">
        <v>14</v>
      </c>
      <c r="Q136" s="194"/>
      <c r="R136" s="71" t="s">
        <v>394</v>
      </c>
      <c r="S136" s="71">
        <v>266596334.03</v>
      </c>
      <c r="T136" s="71">
        <v>0</v>
      </c>
      <c r="U136" s="71">
        <v>8488772.8699999992</v>
      </c>
      <c r="V136" s="71">
        <v>95023801.640000001</v>
      </c>
      <c r="W136" s="71">
        <v>8252553.2071000002</v>
      </c>
      <c r="X136" s="71">
        <v>0</v>
      </c>
      <c r="Y136" s="71">
        <f t="shared" si="30"/>
        <v>8252553.2071000002</v>
      </c>
      <c r="Z136" s="71">
        <v>1319958982.5699999</v>
      </c>
      <c r="AA136" s="76">
        <f t="shared" ref="AA136:AA199" si="35">S136+T136+U136+V136+Y136+Z136</f>
        <v>1698320444.3170998</v>
      </c>
    </row>
    <row r="137" spans="1:27" ht="24.95" customHeight="1">
      <c r="A137" s="192"/>
      <c r="B137" s="194"/>
      <c r="C137" s="67">
        <v>7</v>
      </c>
      <c r="D137" s="71" t="s">
        <v>395</v>
      </c>
      <c r="E137" s="71">
        <v>339845979.94</v>
      </c>
      <c r="F137" s="71">
        <v>0</v>
      </c>
      <c r="G137" s="71">
        <v>10821136.550000001</v>
      </c>
      <c r="H137" s="71">
        <v>13721758.609999999</v>
      </c>
      <c r="I137" s="71">
        <v>10520013.4947</v>
      </c>
      <c r="J137" s="71">
        <f t="shared" si="33"/>
        <v>5260006.7473499998</v>
      </c>
      <c r="K137" s="71">
        <f t="shared" si="32"/>
        <v>5260006.7473499998</v>
      </c>
      <c r="L137" s="71">
        <v>236891254.41999999</v>
      </c>
      <c r="M137" s="76">
        <f t="shared" si="34"/>
        <v>606540136.26734996</v>
      </c>
      <c r="N137" s="75"/>
      <c r="O137" s="194"/>
      <c r="P137" s="77">
        <v>15</v>
      </c>
      <c r="Q137" s="194"/>
      <c r="R137" s="71" t="s">
        <v>396</v>
      </c>
      <c r="S137" s="71">
        <v>321691292.95999998</v>
      </c>
      <c r="T137" s="71">
        <v>0</v>
      </c>
      <c r="U137" s="71">
        <v>10243067.789999999</v>
      </c>
      <c r="V137" s="71">
        <v>98078088.439999998</v>
      </c>
      <c r="W137" s="71">
        <v>9958030.8223999999</v>
      </c>
      <c r="X137" s="71">
        <v>0</v>
      </c>
      <c r="Y137" s="71">
        <f t="shared" si="30"/>
        <v>9958030.8223999999</v>
      </c>
      <c r="Z137" s="71">
        <v>1371994165.78</v>
      </c>
      <c r="AA137" s="76">
        <f t="shared" si="35"/>
        <v>1811964645.7923999</v>
      </c>
    </row>
    <row r="138" spans="1:27" ht="24.95" customHeight="1">
      <c r="A138" s="192"/>
      <c r="B138" s="194"/>
      <c r="C138" s="67">
        <v>8</v>
      </c>
      <c r="D138" s="71" t="s">
        <v>397</v>
      </c>
      <c r="E138" s="71">
        <v>292047493.13</v>
      </c>
      <c r="F138" s="71">
        <v>0</v>
      </c>
      <c r="G138" s="71">
        <v>9299170.7699999996</v>
      </c>
      <c r="H138" s="71">
        <v>12551131.550000001</v>
      </c>
      <c r="I138" s="71">
        <v>9040399.9171999991</v>
      </c>
      <c r="J138" s="71">
        <f t="shared" si="33"/>
        <v>4520199.9585999995</v>
      </c>
      <c r="K138" s="71">
        <f t="shared" si="32"/>
        <v>4520199.9585999995</v>
      </c>
      <c r="L138" s="71">
        <v>216947549.74000001</v>
      </c>
      <c r="M138" s="76">
        <f t="shared" si="34"/>
        <v>535365545.14859998</v>
      </c>
      <c r="N138" s="75"/>
      <c r="O138" s="194"/>
      <c r="P138" s="77">
        <v>16</v>
      </c>
      <c r="Q138" s="194"/>
      <c r="R138" s="71" t="s">
        <v>398</v>
      </c>
      <c r="S138" s="71">
        <v>481596034.18000001</v>
      </c>
      <c r="T138" s="71">
        <v>0</v>
      </c>
      <c r="U138" s="71">
        <v>15334642.039999999</v>
      </c>
      <c r="V138" s="71">
        <v>106971294.47</v>
      </c>
      <c r="W138" s="71">
        <v>14907920.286599999</v>
      </c>
      <c r="X138" s="71">
        <v>0</v>
      </c>
      <c r="Y138" s="71">
        <f t="shared" si="30"/>
        <v>14907920.286599999</v>
      </c>
      <c r="Z138" s="71">
        <v>1523505676.1800001</v>
      </c>
      <c r="AA138" s="76">
        <f t="shared" si="35"/>
        <v>2142315567.1566</v>
      </c>
    </row>
    <row r="139" spans="1:27" ht="24.95" customHeight="1">
      <c r="A139" s="192"/>
      <c r="B139" s="194"/>
      <c r="C139" s="67">
        <v>9</v>
      </c>
      <c r="D139" s="71" t="s">
        <v>399</v>
      </c>
      <c r="E139" s="71">
        <v>368931308.29000002</v>
      </c>
      <c r="F139" s="71">
        <v>0</v>
      </c>
      <c r="G139" s="71">
        <v>11747251.109999999</v>
      </c>
      <c r="H139" s="71">
        <v>15444359.1</v>
      </c>
      <c r="I139" s="71">
        <v>11420356.782</v>
      </c>
      <c r="J139" s="71">
        <f t="shared" si="33"/>
        <v>5710178.3909999998</v>
      </c>
      <c r="K139" s="71">
        <f t="shared" si="32"/>
        <v>5710178.3909999998</v>
      </c>
      <c r="L139" s="71">
        <v>266238803.66</v>
      </c>
      <c r="M139" s="76">
        <f t="shared" si="34"/>
        <v>668071900.551</v>
      </c>
      <c r="N139" s="75"/>
      <c r="O139" s="194"/>
      <c r="P139" s="77">
        <v>17</v>
      </c>
      <c r="Q139" s="194"/>
      <c r="R139" s="71" t="s">
        <v>400</v>
      </c>
      <c r="S139" s="71">
        <v>467301784.20999998</v>
      </c>
      <c r="T139" s="71">
        <v>0</v>
      </c>
      <c r="U139" s="71">
        <v>14879494.59</v>
      </c>
      <c r="V139" s="71">
        <v>105985815.02</v>
      </c>
      <c r="W139" s="71">
        <v>14465438.364</v>
      </c>
      <c r="X139" s="71">
        <v>0</v>
      </c>
      <c r="Y139" s="71">
        <f t="shared" si="30"/>
        <v>14465438.364</v>
      </c>
      <c r="Z139" s="71">
        <v>1506716288.8199999</v>
      </c>
      <c r="AA139" s="76">
        <f t="shared" si="35"/>
        <v>2109348821.0039997</v>
      </c>
    </row>
    <row r="140" spans="1:27" ht="24.95" customHeight="1">
      <c r="A140" s="192"/>
      <c r="B140" s="194"/>
      <c r="C140" s="67">
        <v>10</v>
      </c>
      <c r="D140" s="71" t="s">
        <v>401</v>
      </c>
      <c r="E140" s="71">
        <v>349050841.37</v>
      </c>
      <c r="F140" s="71">
        <v>0</v>
      </c>
      <c r="G140" s="71">
        <v>11114231.279999999</v>
      </c>
      <c r="H140" s="71">
        <v>15471268.130000001</v>
      </c>
      <c r="I140" s="71">
        <v>10804952.179400001</v>
      </c>
      <c r="J140" s="71">
        <f t="shared" si="33"/>
        <v>5402476.0897000004</v>
      </c>
      <c r="K140" s="71">
        <f t="shared" si="32"/>
        <v>5402476.0897000004</v>
      </c>
      <c r="L140" s="71">
        <v>266697246.49000001</v>
      </c>
      <c r="M140" s="76">
        <f t="shared" si="34"/>
        <v>647736063.35969996</v>
      </c>
      <c r="N140" s="75"/>
      <c r="O140" s="194"/>
      <c r="P140" s="77">
        <v>18</v>
      </c>
      <c r="Q140" s="194"/>
      <c r="R140" s="71" t="s">
        <v>402</v>
      </c>
      <c r="S140" s="71">
        <v>477154201.29000002</v>
      </c>
      <c r="T140" s="71">
        <v>0</v>
      </c>
      <c r="U140" s="71">
        <v>15193208.32</v>
      </c>
      <c r="V140" s="71">
        <v>106646919.47</v>
      </c>
      <c r="W140" s="71">
        <v>14770422.2882</v>
      </c>
      <c r="X140" s="71">
        <v>0</v>
      </c>
      <c r="Y140" s="71">
        <f t="shared" si="30"/>
        <v>14770422.2882</v>
      </c>
      <c r="Z140" s="71">
        <v>1517979373.74</v>
      </c>
      <c r="AA140" s="76">
        <f t="shared" si="35"/>
        <v>2131744125.1082001</v>
      </c>
    </row>
    <row r="141" spans="1:27" ht="24.95" customHeight="1">
      <c r="A141" s="192"/>
      <c r="B141" s="194"/>
      <c r="C141" s="67">
        <v>11</v>
      </c>
      <c r="D141" s="71" t="s">
        <v>403</v>
      </c>
      <c r="E141" s="71">
        <v>399639917.85000002</v>
      </c>
      <c r="F141" s="71">
        <v>0</v>
      </c>
      <c r="G141" s="71">
        <v>12725053.050000001</v>
      </c>
      <c r="H141" s="71">
        <v>16120723.289999999</v>
      </c>
      <c r="I141" s="71">
        <v>12370949.1269</v>
      </c>
      <c r="J141" s="71">
        <f t="shared" si="33"/>
        <v>6185474.5634500002</v>
      </c>
      <c r="K141" s="71">
        <f t="shared" si="32"/>
        <v>6185474.5634500002</v>
      </c>
      <c r="L141" s="71">
        <v>277761865.06999999</v>
      </c>
      <c r="M141" s="76">
        <f t="shared" si="34"/>
        <v>712433033.82345009</v>
      </c>
      <c r="N141" s="75"/>
      <c r="O141" s="194"/>
      <c r="P141" s="77">
        <v>19</v>
      </c>
      <c r="Q141" s="194"/>
      <c r="R141" s="71" t="s">
        <v>404</v>
      </c>
      <c r="S141" s="71">
        <v>369034158.56</v>
      </c>
      <c r="T141" s="71">
        <v>0</v>
      </c>
      <c r="U141" s="71">
        <v>11750526</v>
      </c>
      <c r="V141" s="71">
        <v>100474317.08</v>
      </c>
      <c r="W141" s="71">
        <v>11423540.536900001</v>
      </c>
      <c r="X141" s="71">
        <v>0</v>
      </c>
      <c r="Y141" s="71">
        <f t="shared" si="30"/>
        <v>11423540.536900001</v>
      </c>
      <c r="Z141" s="71">
        <v>1412818163.27</v>
      </c>
      <c r="AA141" s="76">
        <f t="shared" si="35"/>
        <v>1905500705.4468999</v>
      </c>
    </row>
    <row r="142" spans="1:27" ht="24.95" customHeight="1">
      <c r="A142" s="192"/>
      <c r="B142" s="194"/>
      <c r="C142" s="67">
        <v>12</v>
      </c>
      <c r="D142" s="71" t="s">
        <v>405</v>
      </c>
      <c r="E142" s="71">
        <v>306899917.72000003</v>
      </c>
      <c r="F142" s="71">
        <v>0</v>
      </c>
      <c r="G142" s="71">
        <v>9772091.2200000007</v>
      </c>
      <c r="H142" s="71">
        <v>13874525.140000001</v>
      </c>
      <c r="I142" s="71">
        <v>9500160.2682000007</v>
      </c>
      <c r="J142" s="71">
        <f t="shared" si="33"/>
        <v>4750080.1341000004</v>
      </c>
      <c r="K142" s="71">
        <f t="shared" si="32"/>
        <v>4750080.1341000004</v>
      </c>
      <c r="L142" s="71">
        <v>239493902.59999999</v>
      </c>
      <c r="M142" s="76">
        <f t="shared" si="34"/>
        <v>574790516.81410003</v>
      </c>
      <c r="N142" s="75"/>
      <c r="O142" s="195"/>
      <c r="P142" s="77">
        <v>20</v>
      </c>
      <c r="Q142" s="195"/>
      <c r="R142" s="71" t="s">
        <v>406</v>
      </c>
      <c r="S142" s="71">
        <v>422128120.33999997</v>
      </c>
      <c r="T142" s="71">
        <v>0</v>
      </c>
      <c r="U142" s="71">
        <v>13441106.57</v>
      </c>
      <c r="V142" s="71">
        <v>103331694.15000001</v>
      </c>
      <c r="W142" s="71">
        <v>13067076.807399999</v>
      </c>
      <c r="X142" s="71">
        <v>0</v>
      </c>
      <c r="Y142" s="71">
        <f t="shared" si="30"/>
        <v>13067076.807399999</v>
      </c>
      <c r="Z142" s="71">
        <v>1461498640.6300001</v>
      </c>
      <c r="AA142" s="76">
        <f t="shared" si="35"/>
        <v>2013466638.4974</v>
      </c>
    </row>
    <row r="143" spans="1:27" ht="24.95" customHeight="1">
      <c r="A143" s="192"/>
      <c r="B143" s="194"/>
      <c r="C143" s="67">
        <v>13</v>
      </c>
      <c r="D143" s="71" t="s">
        <v>407</v>
      </c>
      <c r="E143" s="71">
        <v>368658935.82999998</v>
      </c>
      <c r="F143" s="71">
        <v>0</v>
      </c>
      <c r="G143" s="71">
        <v>11738578.42</v>
      </c>
      <c r="H143" s="71">
        <v>17494409.100000001</v>
      </c>
      <c r="I143" s="71">
        <v>11411925.4274</v>
      </c>
      <c r="J143" s="71">
        <f t="shared" si="33"/>
        <v>5705962.7137000002</v>
      </c>
      <c r="K143" s="71">
        <f t="shared" si="32"/>
        <v>5705962.7137000002</v>
      </c>
      <c r="L143" s="71">
        <v>301165035.06999999</v>
      </c>
      <c r="M143" s="76">
        <f t="shared" si="34"/>
        <v>704762921.13370001</v>
      </c>
      <c r="N143" s="75"/>
      <c r="O143" s="67"/>
      <c r="P143" s="188" t="s">
        <v>408</v>
      </c>
      <c r="Q143" s="191"/>
      <c r="R143" s="72"/>
      <c r="S143" s="72">
        <f t="shared" ref="S143:AA143" si="36">SUM(S123:S142)</f>
        <v>7972116625.250001</v>
      </c>
      <c r="T143" s="72">
        <f t="shared" si="36"/>
        <v>0</v>
      </c>
      <c r="U143" s="72">
        <f t="shared" si="36"/>
        <v>253842527.85999998</v>
      </c>
      <c r="V143" s="72">
        <f t="shared" si="36"/>
        <v>2036566689.7500002</v>
      </c>
      <c r="W143" s="72">
        <f t="shared" si="36"/>
        <v>246778774.59359998</v>
      </c>
      <c r="X143" s="72">
        <f t="shared" si="36"/>
        <v>0</v>
      </c>
      <c r="Y143" s="72">
        <f t="shared" si="36"/>
        <v>246778774.59359998</v>
      </c>
      <c r="Z143" s="72">
        <f t="shared" si="36"/>
        <v>28717724942.5</v>
      </c>
      <c r="AA143" s="72">
        <f t="shared" si="36"/>
        <v>39227029559.953598</v>
      </c>
    </row>
    <row r="144" spans="1:27" ht="24.95" customHeight="1">
      <c r="A144" s="192"/>
      <c r="B144" s="194"/>
      <c r="C144" s="67">
        <v>14</v>
      </c>
      <c r="D144" s="71" t="s">
        <v>409</v>
      </c>
      <c r="E144" s="71">
        <v>272329831.05000001</v>
      </c>
      <c r="F144" s="71">
        <v>0</v>
      </c>
      <c r="G144" s="71">
        <v>8671334.8499999996</v>
      </c>
      <c r="H144" s="71">
        <v>11894201.66</v>
      </c>
      <c r="I144" s="71">
        <v>8430034.9769000001</v>
      </c>
      <c r="J144" s="71">
        <f t="shared" si="33"/>
        <v>4215017.4884500001</v>
      </c>
      <c r="K144" s="71">
        <f t="shared" si="32"/>
        <v>4215017.4884500001</v>
      </c>
      <c r="L144" s="71">
        <v>205755585.94</v>
      </c>
      <c r="M144" s="76">
        <f t="shared" si="34"/>
        <v>502865970.98845005</v>
      </c>
      <c r="N144" s="75"/>
      <c r="O144" s="193">
        <v>25</v>
      </c>
      <c r="P144" s="77">
        <v>1</v>
      </c>
      <c r="Q144" s="193" t="s">
        <v>113</v>
      </c>
      <c r="R144" s="71" t="s">
        <v>410</v>
      </c>
      <c r="S144" s="71">
        <v>276198974.22000003</v>
      </c>
      <c r="T144" s="71">
        <v>0</v>
      </c>
      <c r="U144" s="71">
        <v>8794533.3900000006</v>
      </c>
      <c r="V144" s="71">
        <v>12922657.77</v>
      </c>
      <c r="W144" s="71">
        <v>8549805.2282999996</v>
      </c>
      <c r="X144" s="71">
        <f>W144/2</f>
        <v>4274902.6141499998</v>
      </c>
      <c r="Y144" s="71">
        <f t="shared" ref="Y144:Y207" si="37">W144-X144</f>
        <v>4274902.6141499998</v>
      </c>
      <c r="Z144" s="71">
        <v>225694017.65000001</v>
      </c>
      <c r="AA144" s="76">
        <f t="shared" si="35"/>
        <v>527885085.64415002</v>
      </c>
    </row>
    <row r="145" spans="1:27" ht="24.95" customHeight="1">
      <c r="A145" s="192"/>
      <c r="B145" s="194"/>
      <c r="C145" s="67">
        <v>15</v>
      </c>
      <c r="D145" s="71" t="s">
        <v>411</v>
      </c>
      <c r="E145" s="71">
        <v>286088249.95999998</v>
      </c>
      <c r="F145" s="71">
        <v>0</v>
      </c>
      <c r="G145" s="71">
        <v>9109420.7400000002</v>
      </c>
      <c r="H145" s="71">
        <v>12736222.74</v>
      </c>
      <c r="I145" s="71">
        <v>8855930.1210999992</v>
      </c>
      <c r="J145" s="71">
        <f t="shared" si="33"/>
        <v>4427965.0605499996</v>
      </c>
      <c r="K145" s="71">
        <f t="shared" si="32"/>
        <v>4427965.0605499996</v>
      </c>
      <c r="L145" s="71">
        <v>220100905.97</v>
      </c>
      <c r="M145" s="76">
        <f t="shared" si="34"/>
        <v>532462764.47054994</v>
      </c>
      <c r="N145" s="75"/>
      <c r="O145" s="194"/>
      <c r="P145" s="77">
        <v>2</v>
      </c>
      <c r="Q145" s="194"/>
      <c r="R145" s="71" t="s">
        <v>412</v>
      </c>
      <c r="S145" s="71">
        <v>311326114.49000001</v>
      </c>
      <c r="T145" s="71">
        <v>0</v>
      </c>
      <c r="U145" s="71">
        <v>9913027.0700000003</v>
      </c>
      <c r="V145" s="71">
        <v>12898512.99</v>
      </c>
      <c r="W145" s="71">
        <v>9637174.2467</v>
      </c>
      <c r="X145" s="71">
        <f t="shared" ref="X145:X156" si="38">W145/2</f>
        <v>4818587.12335</v>
      </c>
      <c r="Y145" s="71">
        <f t="shared" si="37"/>
        <v>4818587.12335</v>
      </c>
      <c r="Z145" s="71">
        <v>225282668.53</v>
      </c>
      <c r="AA145" s="76">
        <f t="shared" si="35"/>
        <v>564238910.20335007</v>
      </c>
    </row>
    <row r="146" spans="1:27" ht="24.95" customHeight="1">
      <c r="A146" s="192"/>
      <c r="B146" s="194"/>
      <c r="C146" s="67">
        <v>16</v>
      </c>
      <c r="D146" s="71" t="s">
        <v>413</v>
      </c>
      <c r="E146" s="71">
        <v>260947373.28999999</v>
      </c>
      <c r="F146" s="71">
        <v>0</v>
      </c>
      <c r="G146" s="71">
        <v>8308902.6399999997</v>
      </c>
      <c r="H146" s="71">
        <v>11122104.539999999</v>
      </c>
      <c r="I146" s="71">
        <v>8077688.2779999999</v>
      </c>
      <c r="J146" s="71">
        <f t="shared" si="33"/>
        <v>4038844.139</v>
      </c>
      <c r="K146" s="71">
        <f t="shared" si="32"/>
        <v>4038844.139</v>
      </c>
      <c r="L146" s="71">
        <v>192601544.49000001</v>
      </c>
      <c r="M146" s="76">
        <f t="shared" si="34"/>
        <v>477018769.09900004</v>
      </c>
      <c r="N146" s="75"/>
      <c r="O146" s="194"/>
      <c r="P146" s="77">
        <v>3</v>
      </c>
      <c r="Q146" s="194"/>
      <c r="R146" s="71" t="s">
        <v>414</v>
      </c>
      <c r="S146" s="71">
        <v>318770304.92000002</v>
      </c>
      <c r="T146" s="71">
        <v>0</v>
      </c>
      <c r="U146" s="71">
        <v>10150059.74</v>
      </c>
      <c r="V146" s="71">
        <v>13661019.890000001</v>
      </c>
      <c r="W146" s="71">
        <v>9867610.9397</v>
      </c>
      <c r="X146" s="71">
        <f t="shared" si="38"/>
        <v>4933805.46985</v>
      </c>
      <c r="Y146" s="71">
        <f t="shared" si="37"/>
        <v>4933805.46985</v>
      </c>
      <c r="Z146" s="71">
        <v>238273323.65000001</v>
      </c>
      <c r="AA146" s="76">
        <f t="shared" si="35"/>
        <v>585788513.66984999</v>
      </c>
    </row>
    <row r="147" spans="1:27" ht="24.95" customHeight="1">
      <c r="A147" s="192"/>
      <c r="B147" s="194"/>
      <c r="C147" s="67">
        <v>17</v>
      </c>
      <c r="D147" s="71" t="s">
        <v>415</v>
      </c>
      <c r="E147" s="71">
        <v>330178143.42000002</v>
      </c>
      <c r="F147" s="71">
        <v>0</v>
      </c>
      <c r="G147" s="71">
        <v>10513300.109999999</v>
      </c>
      <c r="H147" s="71">
        <v>13907611.390000001</v>
      </c>
      <c r="I147" s="71">
        <v>10220743.3058</v>
      </c>
      <c r="J147" s="71">
        <f t="shared" si="33"/>
        <v>5110371.6529000001</v>
      </c>
      <c r="K147" s="71">
        <f t="shared" si="32"/>
        <v>5110371.6529000001</v>
      </c>
      <c r="L147" s="71">
        <v>240057585.44999999</v>
      </c>
      <c r="M147" s="76">
        <f t="shared" si="34"/>
        <v>599767012.02289999</v>
      </c>
      <c r="N147" s="75"/>
      <c r="O147" s="194"/>
      <c r="P147" s="77">
        <v>4</v>
      </c>
      <c r="Q147" s="194"/>
      <c r="R147" s="71" t="s">
        <v>416</v>
      </c>
      <c r="S147" s="71">
        <v>376105519.44</v>
      </c>
      <c r="T147" s="71">
        <v>0</v>
      </c>
      <c r="U147" s="71">
        <v>11975687.300000001</v>
      </c>
      <c r="V147" s="71">
        <v>15518983.48</v>
      </c>
      <c r="W147" s="71">
        <v>11642436.202</v>
      </c>
      <c r="X147" s="71">
        <f t="shared" si="38"/>
        <v>5821218.1009999998</v>
      </c>
      <c r="Y147" s="71">
        <f t="shared" si="37"/>
        <v>5821218.1009999998</v>
      </c>
      <c r="Z147" s="71">
        <v>269927022.92000002</v>
      </c>
      <c r="AA147" s="76">
        <f t="shared" si="35"/>
        <v>679348431.24100006</v>
      </c>
    </row>
    <row r="148" spans="1:27" ht="24.95" customHeight="1">
      <c r="A148" s="192"/>
      <c r="B148" s="194"/>
      <c r="C148" s="67">
        <v>18</v>
      </c>
      <c r="D148" s="71" t="s">
        <v>417</v>
      </c>
      <c r="E148" s="71">
        <v>309410471.62</v>
      </c>
      <c r="F148" s="71">
        <v>0</v>
      </c>
      <c r="G148" s="71">
        <v>9852030.5199999996</v>
      </c>
      <c r="H148" s="71">
        <v>14088443.4</v>
      </c>
      <c r="I148" s="71">
        <v>9577875.0640999991</v>
      </c>
      <c r="J148" s="71">
        <f t="shared" si="33"/>
        <v>4788937.5320499996</v>
      </c>
      <c r="K148" s="71">
        <f t="shared" si="32"/>
        <v>4788937.5320499996</v>
      </c>
      <c r="L148" s="71">
        <v>243138378.91999999</v>
      </c>
      <c r="M148" s="76">
        <f t="shared" si="34"/>
        <v>581278261.99204993</v>
      </c>
      <c r="N148" s="75"/>
      <c r="O148" s="194"/>
      <c r="P148" s="77">
        <v>5</v>
      </c>
      <c r="Q148" s="194"/>
      <c r="R148" s="71" t="s">
        <v>418</v>
      </c>
      <c r="S148" s="71">
        <v>268555526.32999998</v>
      </c>
      <c r="T148" s="71">
        <v>0</v>
      </c>
      <c r="U148" s="71">
        <v>8551156.0999999996</v>
      </c>
      <c r="V148" s="71">
        <v>11958643.48</v>
      </c>
      <c r="W148" s="71">
        <v>8313200.4726999998</v>
      </c>
      <c r="X148" s="71">
        <f t="shared" si="38"/>
        <v>4156600.2363499999</v>
      </c>
      <c r="Y148" s="71">
        <f t="shared" si="37"/>
        <v>4156600.2363499999</v>
      </c>
      <c r="Z148" s="71">
        <v>209270327.34999999</v>
      </c>
      <c r="AA148" s="76">
        <f t="shared" si="35"/>
        <v>502492253.49635005</v>
      </c>
    </row>
    <row r="149" spans="1:27" ht="24.95" customHeight="1">
      <c r="A149" s="192"/>
      <c r="B149" s="194"/>
      <c r="C149" s="67">
        <v>19</v>
      </c>
      <c r="D149" s="71" t="s">
        <v>419</v>
      </c>
      <c r="E149" s="71">
        <v>362376616.23000002</v>
      </c>
      <c r="F149" s="71">
        <v>0</v>
      </c>
      <c r="G149" s="71">
        <v>11538541.220000001</v>
      </c>
      <c r="H149" s="71">
        <v>16486533.67</v>
      </c>
      <c r="I149" s="71">
        <v>11217454.7234</v>
      </c>
      <c r="J149" s="71">
        <f t="shared" si="33"/>
        <v>5608727.3617000002</v>
      </c>
      <c r="K149" s="71">
        <f t="shared" si="32"/>
        <v>5608727.3617000002</v>
      </c>
      <c r="L149" s="71">
        <v>283994092.56999999</v>
      </c>
      <c r="M149" s="76">
        <f t="shared" si="34"/>
        <v>680004511.05170012</v>
      </c>
      <c r="N149" s="75"/>
      <c r="O149" s="194"/>
      <c r="P149" s="77">
        <v>6</v>
      </c>
      <c r="Q149" s="194"/>
      <c r="R149" s="71" t="s">
        <v>420</v>
      </c>
      <c r="S149" s="71">
        <v>252531975.69999999</v>
      </c>
      <c r="T149" s="71">
        <v>0</v>
      </c>
      <c r="U149" s="71">
        <v>8040945.4699999997</v>
      </c>
      <c r="V149" s="71">
        <v>12336921.140000001</v>
      </c>
      <c r="W149" s="71">
        <v>7817187.6353000002</v>
      </c>
      <c r="X149" s="71">
        <f t="shared" si="38"/>
        <v>3908593.8176500001</v>
      </c>
      <c r="Y149" s="71">
        <f t="shared" si="37"/>
        <v>3908593.8176500001</v>
      </c>
      <c r="Z149" s="71">
        <v>215714957.09</v>
      </c>
      <c r="AA149" s="76">
        <f t="shared" si="35"/>
        <v>492533393.21765006</v>
      </c>
    </row>
    <row r="150" spans="1:27" ht="24.95" customHeight="1">
      <c r="A150" s="192"/>
      <c r="B150" s="194"/>
      <c r="C150" s="67">
        <v>20</v>
      </c>
      <c r="D150" s="71" t="s">
        <v>421</v>
      </c>
      <c r="E150" s="71">
        <v>251155170</v>
      </c>
      <c r="F150" s="71">
        <v>0</v>
      </c>
      <c r="G150" s="71">
        <v>7997106.1900000004</v>
      </c>
      <c r="H150" s="71">
        <v>11348095.189999999</v>
      </c>
      <c r="I150" s="71">
        <v>7774568.2857999997</v>
      </c>
      <c r="J150" s="71">
        <f t="shared" si="33"/>
        <v>3887284.1428999999</v>
      </c>
      <c r="K150" s="71">
        <f t="shared" si="32"/>
        <v>3887284.1428999999</v>
      </c>
      <c r="L150" s="71">
        <v>196451695.37</v>
      </c>
      <c r="M150" s="76">
        <f t="shared" si="34"/>
        <v>470839350.89289999</v>
      </c>
      <c r="N150" s="75"/>
      <c r="O150" s="194"/>
      <c r="P150" s="77">
        <v>7</v>
      </c>
      <c r="Q150" s="194"/>
      <c r="R150" s="71" t="s">
        <v>422</v>
      </c>
      <c r="S150" s="71">
        <v>288540464</v>
      </c>
      <c r="T150" s="71">
        <v>0</v>
      </c>
      <c r="U150" s="71">
        <v>9187502.4199999999</v>
      </c>
      <c r="V150" s="71">
        <v>12818829.57</v>
      </c>
      <c r="W150" s="71">
        <v>8931838.9923999999</v>
      </c>
      <c r="X150" s="71">
        <f t="shared" si="38"/>
        <v>4465919.4961999999</v>
      </c>
      <c r="Y150" s="71">
        <f t="shared" si="37"/>
        <v>4465919.4961999999</v>
      </c>
      <c r="Z150" s="71">
        <v>223925120.31999999</v>
      </c>
      <c r="AA150" s="76">
        <f t="shared" si="35"/>
        <v>538937835.80620003</v>
      </c>
    </row>
    <row r="151" spans="1:27" ht="24.95" customHeight="1">
      <c r="A151" s="192"/>
      <c r="B151" s="194"/>
      <c r="C151" s="67">
        <v>21</v>
      </c>
      <c r="D151" s="71" t="s">
        <v>423</v>
      </c>
      <c r="E151" s="71">
        <v>343410325.22000003</v>
      </c>
      <c r="F151" s="71">
        <v>0</v>
      </c>
      <c r="G151" s="71">
        <v>10934629.93</v>
      </c>
      <c r="H151" s="71">
        <v>15224686.710000001</v>
      </c>
      <c r="I151" s="71">
        <v>10630348.6546</v>
      </c>
      <c r="J151" s="71">
        <f t="shared" si="33"/>
        <v>5315174.3273</v>
      </c>
      <c r="K151" s="71">
        <f t="shared" si="32"/>
        <v>5315174.3273</v>
      </c>
      <c r="L151" s="71">
        <v>262496295.53999999</v>
      </c>
      <c r="M151" s="76">
        <f t="shared" si="34"/>
        <v>637381111.72730005</v>
      </c>
      <c r="N151" s="75"/>
      <c r="O151" s="194"/>
      <c r="P151" s="77">
        <v>8</v>
      </c>
      <c r="Q151" s="194"/>
      <c r="R151" s="71" t="s">
        <v>424</v>
      </c>
      <c r="S151" s="71">
        <v>451496246.56999999</v>
      </c>
      <c r="T151" s="71">
        <v>0</v>
      </c>
      <c r="U151" s="71">
        <v>14376225.779999999</v>
      </c>
      <c r="V151" s="71">
        <v>19051427.23</v>
      </c>
      <c r="W151" s="71">
        <v>13976174.170499999</v>
      </c>
      <c r="X151" s="71">
        <f t="shared" si="38"/>
        <v>6988087.0852499995</v>
      </c>
      <c r="Y151" s="71">
        <f t="shared" si="37"/>
        <v>6988087.0852499995</v>
      </c>
      <c r="Z151" s="71">
        <v>330108456.48000002</v>
      </c>
      <c r="AA151" s="76">
        <f t="shared" si="35"/>
        <v>822020443.14525008</v>
      </c>
    </row>
    <row r="152" spans="1:27" ht="24.95" customHeight="1">
      <c r="A152" s="192"/>
      <c r="B152" s="194"/>
      <c r="C152" s="67">
        <v>22</v>
      </c>
      <c r="D152" s="71" t="s">
        <v>425</v>
      </c>
      <c r="E152" s="71">
        <v>334384860.22000003</v>
      </c>
      <c r="F152" s="71">
        <v>0</v>
      </c>
      <c r="G152" s="71">
        <v>10647247.42</v>
      </c>
      <c r="H152" s="71">
        <v>14418290.460000001</v>
      </c>
      <c r="I152" s="71">
        <v>10350963.2292</v>
      </c>
      <c r="J152" s="71">
        <f t="shared" si="33"/>
        <v>5175481.6146</v>
      </c>
      <c r="K152" s="71">
        <f t="shared" si="32"/>
        <v>5175481.6146</v>
      </c>
      <c r="L152" s="71">
        <v>248757907.68000001</v>
      </c>
      <c r="M152" s="76">
        <f t="shared" si="34"/>
        <v>613383787.39460003</v>
      </c>
      <c r="N152" s="75"/>
      <c r="O152" s="194"/>
      <c r="P152" s="77">
        <v>9</v>
      </c>
      <c r="Q152" s="194"/>
      <c r="R152" s="71" t="s">
        <v>426</v>
      </c>
      <c r="S152" s="71">
        <v>418421685.26999998</v>
      </c>
      <c r="T152" s="71">
        <v>0</v>
      </c>
      <c r="U152" s="71">
        <v>13323088.869999999</v>
      </c>
      <c r="V152" s="71">
        <v>15077777.07</v>
      </c>
      <c r="W152" s="71">
        <v>12952343.224400001</v>
      </c>
      <c r="X152" s="71">
        <f t="shared" si="38"/>
        <v>6476171.6122000003</v>
      </c>
      <c r="Y152" s="71">
        <f t="shared" si="37"/>
        <v>6476171.6122000003</v>
      </c>
      <c r="Z152" s="71">
        <v>262410290.50999999</v>
      </c>
      <c r="AA152" s="76">
        <f t="shared" si="35"/>
        <v>715709013.33220005</v>
      </c>
    </row>
    <row r="153" spans="1:27" ht="24.95" customHeight="1">
      <c r="A153" s="192"/>
      <c r="B153" s="195"/>
      <c r="C153" s="67">
        <v>23</v>
      </c>
      <c r="D153" s="71" t="s">
        <v>427</v>
      </c>
      <c r="E153" s="71">
        <v>354172734.25999999</v>
      </c>
      <c r="F153" s="71">
        <v>0</v>
      </c>
      <c r="G153" s="71">
        <v>11277318.98</v>
      </c>
      <c r="H153" s="71">
        <v>15596730.73</v>
      </c>
      <c r="I153" s="71">
        <v>10963501.5973</v>
      </c>
      <c r="J153" s="71">
        <f t="shared" si="33"/>
        <v>5481750.7986500002</v>
      </c>
      <c r="K153" s="71">
        <f t="shared" si="32"/>
        <v>5481750.7986500002</v>
      </c>
      <c r="L153" s="71">
        <v>268834724.16000003</v>
      </c>
      <c r="M153" s="76">
        <f t="shared" si="34"/>
        <v>655363258.92865014</v>
      </c>
      <c r="N153" s="75"/>
      <c r="O153" s="194"/>
      <c r="P153" s="77">
        <v>10</v>
      </c>
      <c r="Q153" s="194"/>
      <c r="R153" s="84" t="s">
        <v>428</v>
      </c>
      <c r="S153" s="71">
        <v>320086218.74000001</v>
      </c>
      <c r="T153" s="71">
        <v>0</v>
      </c>
      <c r="U153" s="71">
        <v>10191960.140000001</v>
      </c>
      <c r="V153" s="71">
        <v>13929602.390000001</v>
      </c>
      <c r="W153" s="71">
        <v>9908345.3664999995</v>
      </c>
      <c r="X153" s="71">
        <f t="shared" si="38"/>
        <v>4954172.6832499998</v>
      </c>
      <c r="Y153" s="71">
        <f t="shared" si="37"/>
        <v>4954172.6832499998</v>
      </c>
      <c r="Z153" s="71">
        <v>242849102.06999999</v>
      </c>
      <c r="AA153" s="76">
        <f t="shared" si="35"/>
        <v>592011056.02324998</v>
      </c>
    </row>
    <row r="154" spans="1:27" ht="24.95" customHeight="1">
      <c r="A154" s="67"/>
      <c r="B154" s="187" t="s">
        <v>429</v>
      </c>
      <c r="C154" s="188"/>
      <c r="D154" s="72"/>
      <c r="E154" s="72">
        <f t="shared" ref="E154:M154" si="39">SUM(E131:E153)</f>
        <v>7577092997.4700012</v>
      </c>
      <c r="F154" s="72">
        <f t="shared" si="39"/>
        <v>0</v>
      </c>
      <c r="G154" s="72">
        <f t="shared" si="39"/>
        <v>241264463.44999999</v>
      </c>
      <c r="H154" s="72">
        <f t="shared" si="39"/>
        <v>328444654.48999995</v>
      </c>
      <c r="I154" s="72">
        <f t="shared" si="39"/>
        <v>234550723.82770002</v>
      </c>
      <c r="J154" s="72">
        <f t="shared" si="39"/>
        <v>117275361.91385001</v>
      </c>
      <c r="K154" s="72">
        <f t="shared" si="39"/>
        <v>117275361.91385001</v>
      </c>
      <c r="L154" s="72">
        <f t="shared" si="39"/>
        <v>5667322648.04</v>
      </c>
      <c r="M154" s="72">
        <f t="shared" si="39"/>
        <v>13931400125.363852</v>
      </c>
      <c r="N154" s="75"/>
      <c r="O154" s="194"/>
      <c r="P154" s="77">
        <v>11</v>
      </c>
      <c r="Q154" s="194"/>
      <c r="R154" s="71" t="s">
        <v>409</v>
      </c>
      <c r="S154" s="71">
        <v>306384366.94</v>
      </c>
      <c r="T154" s="71">
        <v>0</v>
      </c>
      <c r="U154" s="71">
        <v>9755675.4199999999</v>
      </c>
      <c r="V154" s="71">
        <v>13922409.73</v>
      </c>
      <c r="W154" s="71">
        <v>9484201.2708000001</v>
      </c>
      <c r="X154" s="71">
        <f t="shared" si="38"/>
        <v>4742100.6354</v>
      </c>
      <c r="Y154" s="71">
        <f t="shared" si="37"/>
        <v>4742100.6354</v>
      </c>
      <c r="Z154" s="71">
        <v>242726562.31999999</v>
      </c>
      <c r="AA154" s="76">
        <f t="shared" si="35"/>
        <v>577531115.04540002</v>
      </c>
    </row>
    <row r="155" spans="1:27" ht="24.95" customHeight="1">
      <c r="A155" s="192">
        <v>8</v>
      </c>
      <c r="B155" s="193" t="s">
        <v>430</v>
      </c>
      <c r="C155" s="67">
        <v>1</v>
      </c>
      <c r="D155" s="71" t="s">
        <v>431</v>
      </c>
      <c r="E155" s="71">
        <v>297434168.12</v>
      </c>
      <c r="F155" s="71">
        <v>0</v>
      </c>
      <c r="G155" s="71">
        <v>9470689.4900000002</v>
      </c>
      <c r="H155" s="71">
        <v>11954420.08</v>
      </c>
      <c r="I155" s="71">
        <v>9207145.7281999998</v>
      </c>
      <c r="J155" s="71">
        <v>0</v>
      </c>
      <c r="K155" s="71">
        <f t="shared" ref="K155:K181" si="40">I155-J155</f>
        <v>9207145.7281999998</v>
      </c>
      <c r="L155" s="71">
        <v>199761592.03999999</v>
      </c>
      <c r="M155" s="76">
        <f t="shared" si="34"/>
        <v>527828015.45819998</v>
      </c>
      <c r="N155" s="75"/>
      <c r="O155" s="194"/>
      <c r="P155" s="77">
        <v>12</v>
      </c>
      <c r="Q155" s="194"/>
      <c r="R155" s="71" t="s">
        <v>432</v>
      </c>
      <c r="S155" s="71">
        <v>325511398.87</v>
      </c>
      <c r="T155" s="71">
        <v>0</v>
      </c>
      <c r="U155" s="71">
        <v>10364704.91</v>
      </c>
      <c r="V155" s="71">
        <v>13081940</v>
      </c>
      <c r="W155" s="71">
        <v>10076283.113299999</v>
      </c>
      <c r="X155" s="71">
        <f t="shared" si="38"/>
        <v>5038141.5566499997</v>
      </c>
      <c r="Y155" s="71">
        <f t="shared" si="37"/>
        <v>5038141.5566499997</v>
      </c>
      <c r="Z155" s="71">
        <v>228407672.41999999</v>
      </c>
      <c r="AA155" s="76">
        <f t="shared" si="35"/>
        <v>582403857.75664997</v>
      </c>
    </row>
    <row r="156" spans="1:27" ht="24.95" customHeight="1">
      <c r="A156" s="192"/>
      <c r="B156" s="194"/>
      <c r="C156" s="67">
        <v>2</v>
      </c>
      <c r="D156" s="71" t="s">
        <v>433</v>
      </c>
      <c r="E156" s="71">
        <v>287607974.75</v>
      </c>
      <c r="F156" s="71">
        <v>0</v>
      </c>
      <c r="G156" s="71">
        <v>9157810.75</v>
      </c>
      <c r="H156" s="71">
        <v>13023757.529999999</v>
      </c>
      <c r="I156" s="71">
        <v>8902973.5649999995</v>
      </c>
      <c r="J156" s="71">
        <v>0</v>
      </c>
      <c r="K156" s="71">
        <f t="shared" si="40"/>
        <v>8902973.5649999995</v>
      </c>
      <c r="L156" s="71">
        <v>217979648.72</v>
      </c>
      <c r="M156" s="76">
        <f t="shared" si="34"/>
        <v>536672165.31499994</v>
      </c>
      <c r="N156" s="75"/>
      <c r="O156" s="195"/>
      <c r="P156" s="77">
        <v>13</v>
      </c>
      <c r="Q156" s="195"/>
      <c r="R156" s="71" t="s">
        <v>434</v>
      </c>
      <c r="S156" s="71">
        <v>261309228.83000001</v>
      </c>
      <c r="T156" s="71">
        <v>0</v>
      </c>
      <c r="U156" s="71">
        <v>8320424.5899999999</v>
      </c>
      <c r="V156" s="71">
        <v>11779278.24</v>
      </c>
      <c r="W156" s="71">
        <v>8088889.6025</v>
      </c>
      <c r="X156" s="71">
        <f t="shared" si="38"/>
        <v>4044444.80125</v>
      </c>
      <c r="Y156" s="71">
        <f t="shared" si="37"/>
        <v>4044444.80125</v>
      </c>
      <c r="Z156" s="71">
        <v>206214522.38</v>
      </c>
      <c r="AA156" s="76">
        <f t="shared" si="35"/>
        <v>491667898.84125</v>
      </c>
    </row>
    <row r="157" spans="1:27" ht="24.95" customHeight="1">
      <c r="A157" s="192"/>
      <c r="B157" s="194"/>
      <c r="C157" s="67">
        <v>3</v>
      </c>
      <c r="D157" s="71" t="s">
        <v>435</v>
      </c>
      <c r="E157" s="71">
        <v>403501529.04000002</v>
      </c>
      <c r="F157" s="71">
        <v>0</v>
      </c>
      <c r="G157" s="71">
        <v>12848011.76</v>
      </c>
      <c r="H157" s="71">
        <v>16744056.710000001</v>
      </c>
      <c r="I157" s="71">
        <v>12490486.2238</v>
      </c>
      <c r="J157" s="71">
        <v>0</v>
      </c>
      <c r="K157" s="71">
        <f t="shared" si="40"/>
        <v>12490486.2238</v>
      </c>
      <c r="L157" s="71">
        <v>281361532.20999998</v>
      </c>
      <c r="M157" s="76">
        <f t="shared" si="34"/>
        <v>726945615.94379997</v>
      </c>
      <c r="N157" s="75"/>
      <c r="O157" s="67"/>
      <c r="P157" s="188" t="s">
        <v>436</v>
      </c>
      <c r="Q157" s="189"/>
      <c r="R157" s="72"/>
      <c r="S157" s="72">
        <f>SUM(S144:S156)</f>
        <v>4175238024.3200002</v>
      </c>
      <c r="T157" s="72">
        <v>0</v>
      </c>
      <c r="U157" s="72">
        <f>SUM(U144:U156)</f>
        <v>132944991.2</v>
      </c>
      <c r="V157" s="72">
        <f t="shared" ref="V157:AA157" si="41">SUM(V144:V156)</f>
        <v>178958002.97999999</v>
      </c>
      <c r="W157" s="72">
        <f t="shared" si="41"/>
        <v>129245490.46510001</v>
      </c>
      <c r="X157" s="72">
        <f t="shared" si="41"/>
        <v>64622745.232550003</v>
      </c>
      <c r="Y157" s="72">
        <f t="shared" si="41"/>
        <v>64622745.232550003</v>
      </c>
      <c r="Z157" s="72">
        <f t="shared" si="41"/>
        <v>3120804043.6900005</v>
      </c>
      <c r="AA157" s="72">
        <f t="shared" si="41"/>
        <v>7672567807.4225502</v>
      </c>
    </row>
    <row r="158" spans="1:27" ht="24.95" customHeight="1">
      <c r="A158" s="192"/>
      <c r="B158" s="194"/>
      <c r="C158" s="67">
        <v>4</v>
      </c>
      <c r="D158" s="71" t="s">
        <v>437</v>
      </c>
      <c r="E158" s="71">
        <v>232429081.38</v>
      </c>
      <c r="F158" s="71">
        <v>0</v>
      </c>
      <c r="G158" s="71">
        <v>7400843.2599999998</v>
      </c>
      <c r="H158" s="71">
        <v>11356385.41</v>
      </c>
      <c r="I158" s="71">
        <v>7194897.7391999997</v>
      </c>
      <c r="J158" s="71">
        <v>0</v>
      </c>
      <c r="K158" s="71">
        <f t="shared" si="40"/>
        <v>7194897.7391999997</v>
      </c>
      <c r="L158" s="71">
        <v>189573012.53999999</v>
      </c>
      <c r="M158" s="76">
        <f t="shared" si="34"/>
        <v>447954220.32919997</v>
      </c>
      <c r="N158" s="75"/>
      <c r="O158" s="193">
        <v>26</v>
      </c>
      <c r="P158" s="77">
        <v>1</v>
      </c>
      <c r="Q158" s="193" t="s">
        <v>114</v>
      </c>
      <c r="R158" s="71" t="s">
        <v>438</v>
      </c>
      <c r="S158" s="71">
        <v>287328916.98000002</v>
      </c>
      <c r="T158" s="71">
        <v>0</v>
      </c>
      <c r="U158" s="71">
        <v>9148925.1899999995</v>
      </c>
      <c r="V158" s="71">
        <v>13006426.49</v>
      </c>
      <c r="W158" s="71">
        <v>8894335.2652000003</v>
      </c>
      <c r="X158" s="71">
        <f>W158/2</f>
        <v>4447167.6326000001</v>
      </c>
      <c r="Y158" s="71">
        <f t="shared" si="37"/>
        <v>4447167.6326000001</v>
      </c>
      <c r="Z158" s="71">
        <v>214778532.61000001</v>
      </c>
      <c r="AA158" s="76">
        <f t="shared" si="35"/>
        <v>528709968.90260005</v>
      </c>
    </row>
    <row r="159" spans="1:27" ht="24.95" customHeight="1">
      <c r="A159" s="192"/>
      <c r="B159" s="194"/>
      <c r="C159" s="67">
        <v>5</v>
      </c>
      <c r="D159" s="71" t="s">
        <v>439</v>
      </c>
      <c r="E159" s="71">
        <v>321700731.97000003</v>
      </c>
      <c r="F159" s="71">
        <v>0</v>
      </c>
      <c r="G159" s="71">
        <v>10243368.34</v>
      </c>
      <c r="H159" s="71">
        <v>14095069.43</v>
      </c>
      <c r="I159" s="71">
        <v>9958323.0090999994</v>
      </c>
      <c r="J159" s="71">
        <v>0</v>
      </c>
      <c r="K159" s="71">
        <f t="shared" si="40"/>
        <v>9958323.0090999994</v>
      </c>
      <c r="L159" s="71">
        <v>236231343.75999999</v>
      </c>
      <c r="M159" s="76">
        <f t="shared" si="34"/>
        <v>592228836.50909996</v>
      </c>
      <c r="N159" s="75"/>
      <c r="O159" s="194"/>
      <c r="P159" s="77">
        <v>2</v>
      </c>
      <c r="Q159" s="194"/>
      <c r="R159" s="71" t="s">
        <v>440</v>
      </c>
      <c r="S159" s="71">
        <v>246691466.31</v>
      </c>
      <c r="T159" s="71">
        <v>0</v>
      </c>
      <c r="U159" s="71">
        <v>7854976.0800000001</v>
      </c>
      <c r="V159" s="71">
        <v>10877003.33</v>
      </c>
      <c r="W159" s="71">
        <v>7636393.2717000004</v>
      </c>
      <c r="X159" s="71">
        <f t="shared" ref="X159:X182" si="42">W159/2</f>
        <v>3818196.6358500002</v>
      </c>
      <c r="Y159" s="71">
        <f t="shared" si="37"/>
        <v>3818196.6358500002</v>
      </c>
      <c r="Z159" s="71">
        <v>178500039.02000001</v>
      </c>
      <c r="AA159" s="76">
        <f t="shared" si="35"/>
        <v>447741681.37585008</v>
      </c>
    </row>
    <row r="160" spans="1:27" ht="24.95" customHeight="1">
      <c r="A160" s="192"/>
      <c r="B160" s="194"/>
      <c r="C160" s="67">
        <v>6</v>
      </c>
      <c r="D160" s="71" t="s">
        <v>441</v>
      </c>
      <c r="E160" s="71">
        <v>231751735.66</v>
      </c>
      <c r="F160" s="71">
        <v>0</v>
      </c>
      <c r="G160" s="71">
        <v>7379275.6900000004</v>
      </c>
      <c r="H160" s="71">
        <v>10993282.85</v>
      </c>
      <c r="I160" s="71">
        <v>7173930.3405999998</v>
      </c>
      <c r="J160" s="71">
        <v>0</v>
      </c>
      <c r="K160" s="71">
        <f t="shared" si="40"/>
        <v>7173930.3405999998</v>
      </c>
      <c r="L160" s="71">
        <v>183386917.65000001</v>
      </c>
      <c r="M160" s="76">
        <f t="shared" si="34"/>
        <v>440685142.19060004</v>
      </c>
      <c r="N160" s="75"/>
      <c r="O160" s="194"/>
      <c r="P160" s="77">
        <v>3</v>
      </c>
      <c r="Q160" s="194"/>
      <c r="R160" s="71" t="s">
        <v>442</v>
      </c>
      <c r="S160" s="71">
        <v>282512943.19</v>
      </c>
      <c r="T160" s="71">
        <v>0</v>
      </c>
      <c r="U160" s="71">
        <v>8995578.3399999999</v>
      </c>
      <c r="V160" s="71">
        <v>14565513.77</v>
      </c>
      <c r="W160" s="71">
        <v>8745255.6458999999</v>
      </c>
      <c r="X160" s="71">
        <f t="shared" si="42"/>
        <v>4372627.8229499999</v>
      </c>
      <c r="Y160" s="71">
        <f t="shared" si="37"/>
        <v>4372627.8229499999</v>
      </c>
      <c r="Z160" s="71">
        <v>241340344.88</v>
      </c>
      <c r="AA160" s="76">
        <f t="shared" si="35"/>
        <v>551787008.00294995</v>
      </c>
    </row>
    <row r="161" spans="1:27" ht="24.95" customHeight="1">
      <c r="A161" s="192"/>
      <c r="B161" s="194"/>
      <c r="C161" s="67">
        <v>7</v>
      </c>
      <c r="D161" s="71" t="s">
        <v>443</v>
      </c>
      <c r="E161" s="71">
        <v>388491097.83999997</v>
      </c>
      <c r="F161" s="71">
        <v>0</v>
      </c>
      <c r="G161" s="71">
        <v>12370060.17</v>
      </c>
      <c r="H161" s="71">
        <v>15660559.59</v>
      </c>
      <c r="I161" s="71">
        <v>12025834.7402</v>
      </c>
      <c r="J161" s="71">
        <v>0</v>
      </c>
      <c r="K161" s="71">
        <f t="shared" si="40"/>
        <v>12025834.7402</v>
      </c>
      <c r="L161" s="71">
        <v>262902240.41999999</v>
      </c>
      <c r="M161" s="76">
        <f t="shared" si="34"/>
        <v>691449792.7601999</v>
      </c>
      <c r="N161" s="75"/>
      <c r="O161" s="194"/>
      <c r="P161" s="77">
        <v>4</v>
      </c>
      <c r="Q161" s="194"/>
      <c r="R161" s="71" t="s">
        <v>444</v>
      </c>
      <c r="S161" s="71">
        <v>459889571.22000003</v>
      </c>
      <c r="T161" s="71">
        <v>0</v>
      </c>
      <c r="U161" s="71">
        <v>14643480.119999999</v>
      </c>
      <c r="V161" s="71">
        <v>14108116.810000001</v>
      </c>
      <c r="W161" s="71">
        <v>14235991.539999999</v>
      </c>
      <c r="X161" s="71">
        <f t="shared" si="42"/>
        <v>7117995.7699999996</v>
      </c>
      <c r="Y161" s="71">
        <f t="shared" si="37"/>
        <v>7117995.7699999996</v>
      </c>
      <c r="Z161" s="71">
        <v>233547777.88999999</v>
      </c>
      <c r="AA161" s="76">
        <f t="shared" si="35"/>
        <v>729306941.80999994</v>
      </c>
    </row>
    <row r="162" spans="1:27" ht="24.95" customHeight="1">
      <c r="A162" s="192"/>
      <c r="B162" s="194"/>
      <c r="C162" s="67">
        <v>8</v>
      </c>
      <c r="D162" s="71" t="s">
        <v>445</v>
      </c>
      <c r="E162" s="71">
        <v>257090018.66999999</v>
      </c>
      <c r="F162" s="71">
        <v>0</v>
      </c>
      <c r="G162" s="71">
        <v>8186079.4699999997</v>
      </c>
      <c r="H162" s="71">
        <v>12116015.24</v>
      </c>
      <c r="I162" s="71">
        <v>7958282.9441999998</v>
      </c>
      <c r="J162" s="71">
        <v>0</v>
      </c>
      <c r="K162" s="71">
        <f t="shared" si="40"/>
        <v>7958282.9441999998</v>
      </c>
      <c r="L162" s="71">
        <v>202514651.75999999</v>
      </c>
      <c r="M162" s="76">
        <f t="shared" si="34"/>
        <v>487865048.08419997</v>
      </c>
      <c r="N162" s="75"/>
      <c r="O162" s="194"/>
      <c r="P162" s="77">
        <v>5</v>
      </c>
      <c r="Q162" s="194"/>
      <c r="R162" s="71" t="s">
        <v>446</v>
      </c>
      <c r="S162" s="71">
        <v>276051337.56</v>
      </c>
      <c r="T162" s="71">
        <v>0</v>
      </c>
      <c r="U162" s="71">
        <v>8789832.4399999995</v>
      </c>
      <c r="V162" s="71">
        <v>13414067.140000001</v>
      </c>
      <c r="W162" s="71">
        <v>8545235.0999999996</v>
      </c>
      <c r="X162" s="71">
        <f t="shared" si="42"/>
        <v>4272617.55</v>
      </c>
      <c r="Y162" s="71">
        <f t="shared" si="37"/>
        <v>4272617.55</v>
      </c>
      <c r="Z162" s="71">
        <v>221723412.86000001</v>
      </c>
      <c r="AA162" s="76">
        <f t="shared" si="35"/>
        <v>524251267.55000001</v>
      </c>
    </row>
    <row r="163" spans="1:27" ht="24.95" customHeight="1">
      <c r="A163" s="192"/>
      <c r="B163" s="194"/>
      <c r="C163" s="67">
        <v>9</v>
      </c>
      <c r="D163" s="71" t="s">
        <v>447</v>
      </c>
      <c r="E163" s="71">
        <v>305333381.30000001</v>
      </c>
      <c r="F163" s="71">
        <v>0</v>
      </c>
      <c r="G163" s="71">
        <v>9722210.6699999999</v>
      </c>
      <c r="H163" s="71">
        <v>13438026.710000001</v>
      </c>
      <c r="I163" s="71">
        <v>9451667.7590999994</v>
      </c>
      <c r="J163" s="71">
        <v>0</v>
      </c>
      <c r="K163" s="71">
        <f t="shared" si="40"/>
        <v>9451667.7590999994</v>
      </c>
      <c r="L163" s="71">
        <v>225037457.75999999</v>
      </c>
      <c r="M163" s="76">
        <f t="shared" si="34"/>
        <v>562982744.19910002</v>
      </c>
      <c r="N163" s="75"/>
      <c r="O163" s="194"/>
      <c r="P163" s="77">
        <v>6</v>
      </c>
      <c r="Q163" s="194"/>
      <c r="R163" s="71" t="s">
        <v>448</v>
      </c>
      <c r="S163" s="71">
        <v>290740565.19999999</v>
      </c>
      <c r="T163" s="71">
        <v>0</v>
      </c>
      <c r="U163" s="71">
        <v>9257556.4900000002</v>
      </c>
      <c r="V163" s="71">
        <v>13779680.07</v>
      </c>
      <c r="W163" s="71">
        <v>8999943.6508000009</v>
      </c>
      <c r="X163" s="71">
        <f t="shared" si="42"/>
        <v>4499971.8254000004</v>
      </c>
      <c r="Y163" s="71">
        <f t="shared" si="37"/>
        <v>4499971.8254000004</v>
      </c>
      <c r="Z163" s="71">
        <v>227952276.53</v>
      </c>
      <c r="AA163" s="76">
        <f t="shared" si="35"/>
        <v>546230050.11539996</v>
      </c>
    </row>
    <row r="164" spans="1:27" ht="24.95" customHeight="1">
      <c r="A164" s="192"/>
      <c r="B164" s="194"/>
      <c r="C164" s="67">
        <v>10</v>
      </c>
      <c r="D164" s="71" t="s">
        <v>449</v>
      </c>
      <c r="E164" s="71">
        <v>260254588.21000001</v>
      </c>
      <c r="F164" s="71">
        <v>0</v>
      </c>
      <c r="G164" s="71">
        <v>8286843.4699999997</v>
      </c>
      <c r="H164" s="71">
        <v>11826588.119999999</v>
      </c>
      <c r="I164" s="71">
        <v>8056242.9501999998</v>
      </c>
      <c r="J164" s="71">
        <v>0</v>
      </c>
      <c r="K164" s="71">
        <f t="shared" si="40"/>
        <v>8056242.9501999998</v>
      </c>
      <c r="L164" s="71">
        <v>197583748.34</v>
      </c>
      <c r="M164" s="76">
        <f t="shared" si="34"/>
        <v>486008011.09020007</v>
      </c>
      <c r="N164" s="75"/>
      <c r="O164" s="194"/>
      <c r="P164" s="77">
        <v>7</v>
      </c>
      <c r="Q164" s="194"/>
      <c r="R164" s="71" t="s">
        <v>450</v>
      </c>
      <c r="S164" s="71">
        <v>275385881.42000002</v>
      </c>
      <c r="T164" s="71">
        <v>0</v>
      </c>
      <c r="U164" s="71">
        <v>8768643.4600000009</v>
      </c>
      <c r="V164" s="71">
        <v>12852954.800000001</v>
      </c>
      <c r="W164" s="71">
        <v>8524635.7462000009</v>
      </c>
      <c r="X164" s="71">
        <f t="shared" si="42"/>
        <v>4262317.8731000004</v>
      </c>
      <c r="Y164" s="71">
        <f t="shared" si="37"/>
        <v>4262317.8731000004</v>
      </c>
      <c r="Z164" s="71">
        <v>212163870.74000001</v>
      </c>
      <c r="AA164" s="76">
        <f t="shared" si="35"/>
        <v>513433668.2931</v>
      </c>
    </row>
    <row r="165" spans="1:27" ht="24.95" customHeight="1">
      <c r="A165" s="192"/>
      <c r="B165" s="194"/>
      <c r="C165" s="67">
        <v>11</v>
      </c>
      <c r="D165" s="71" t="s">
        <v>451</v>
      </c>
      <c r="E165" s="71">
        <v>374974178.14999998</v>
      </c>
      <c r="F165" s="71">
        <v>0</v>
      </c>
      <c r="G165" s="71">
        <v>11939663.92</v>
      </c>
      <c r="H165" s="71">
        <v>16922491.170000002</v>
      </c>
      <c r="I165" s="71">
        <v>11607415.2623</v>
      </c>
      <c r="J165" s="71">
        <v>0</v>
      </c>
      <c r="K165" s="71">
        <f t="shared" si="40"/>
        <v>11607415.2623</v>
      </c>
      <c r="L165" s="71">
        <v>284401479.10000002</v>
      </c>
      <c r="M165" s="76">
        <f t="shared" si="34"/>
        <v>699845227.60230005</v>
      </c>
      <c r="N165" s="75"/>
      <c r="O165" s="194"/>
      <c r="P165" s="77">
        <v>8</v>
      </c>
      <c r="Q165" s="194"/>
      <c r="R165" s="71" t="s">
        <v>452</v>
      </c>
      <c r="S165" s="71">
        <v>246074732.83000001</v>
      </c>
      <c r="T165" s="71">
        <v>0</v>
      </c>
      <c r="U165" s="71">
        <v>7835338.4900000002</v>
      </c>
      <c r="V165" s="71">
        <v>11823642.41</v>
      </c>
      <c r="W165" s="71">
        <v>7617302.1396000003</v>
      </c>
      <c r="X165" s="71">
        <f t="shared" si="42"/>
        <v>3808651.0698000002</v>
      </c>
      <c r="Y165" s="71">
        <f t="shared" si="37"/>
        <v>3808651.0698000002</v>
      </c>
      <c r="Z165" s="71">
        <v>194627711.72999999</v>
      </c>
      <c r="AA165" s="76">
        <f t="shared" si="35"/>
        <v>464170076.52980006</v>
      </c>
    </row>
    <row r="166" spans="1:27" ht="24.95" customHeight="1">
      <c r="A166" s="192"/>
      <c r="B166" s="194"/>
      <c r="C166" s="67">
        <v>12</v>
      </c>
      <c r="D166" s="71" t="s">
        <v>453</v>
      </c>
      <c r="E166" s="71">
        <v>265562701.21000001</v>
      </c>
      <c r="F166" s="71">
        <v>0</v>
      </c>
      <c r="G166" s="71">
        <v>8455860.6600000001</v>
      </c>
      <c r="H166" s="71">
        <v>12522330.189999999</v>
      </c>
      <c r="I166" s="71">
        <v>8220556.8561000004</v>
      </c>
      <c r="J166" s="71">
        <v>0</v>
      </c>
      <c r="K166" s="71">
        <f t="shared" si="40"/>
        <v>8220556.8561000004</v>
      </c>
      <c r="L166" s="71">
        <v>209436946.24000001</v>
      </c>
      <c r="M166" s="76">
        <f t="shared" si="34"/>
        <v>504198395.15610003</v>
      </c>
      <c r="N166" s="75"/>
      <c r="O166" s="194"/>
      <c r="P166" s="77">
        <v>9</v>
      </c>
      <c r="Q166" s="194"/>
      <c r="R166" s="71" t="s">
        <v>454</v>
      </c>
      <c r="S166" s="71">
        <v>265528802.47</v>
      </c>
      <c r="T166" s="71">
        <v>0</v>
      </c>
      <c r="U166" s="71">
        <v>8454781.2799999993</v>
      </c>
      <c r="V166" s="71">
        <v>12703742.300000001</v>
      </c>
      <c r="W166" s="71">
        <v>8219507.5125000002</v>
      </c>
      <c r="X166" s="71">
        <f t="shared" si="42"/>
        <v>4109753.7562500001</v>
      </c>
      <c r="Y166" s="71">
        <f t="shared" si="37"/>
        <v>4109753.7562500001</v>
      </c>
      <c r="Z166" s="71">
        <v>209621771.62</v>
      </c>
      <c r="AA166" s="76">
        <f t="shared" si="35"/>
        <v>500418851.42625004</v>
      </c>
    </row>
    <row r="167" spans="1:27" ht="24.95" customHeight="1">
      <c r="A167" s="192"/>
      <c r="B167" s="194"/>
      <c r="C167" s="67">
        <v>13</v>
      </c>
      <c r="D167" s="71" t="s">
        <v>455</v>
      </c>
      <c r="E167" s="71">
        <v>306397502.66000003</v>
      </c>
      <c r="F167" s="71">
        <v>0</v>
      </c>
      <c r="G167" s="71">
        <v>9756093.6799999997</v>
      </c>
      <c r="H167" s="71">
        <v>15086020.949999999</v>
      </c>
      <c r="I167" s="71">
        <v>9484607.8902000003</v>
      </c>
      <c r="J167" s="71">
        <v>0</v>
      </c>
      <c r="K167" s="71">
        <f t="shared" si="40"/>
        <v>9484607.8902000003</v>
      </c>
      <c r="L167" s="71">
        <v>253113957.43000001</v>
      </c>
      <c r="M167" s="76">
        <f t="shared" si="34"/>
        <v>593838182.61020005</v>
      </c>
      <c r="N167" s="75"/>
      <c r="O167" s="194"/>
      <c r="P167" s="77">
        <v>10</v>
      </c>
      <c r="Q167" s="194"/>
      <c r="R167" s="71" t="s">
        <v>456</v>
      </c>
      <c r="S167" s="71">
        <v>292421800.48000002</v>
      </c>
      <c r="T167" s="71">
        <v>0</v>
      </c>
      <c r="U167" s="71">
        <v>9311089.1999999993</v>
      </c>
      <c r="V167" s="71">
        <v>13543394.039999999</v>
      </c>
      <c r="W167" s="71">
        <v>9051986.6905000005</v>
      </c>
      <c r="X167" s="71">
        <f t="shared" si="42"/>
        <v>4525993.3452500002</v>
      </c>
      <c r="Y167" s="71">
        <f t="shared" si="37"/>
        <v>4525993.3452500002</v>
      </c>
      <c r="Z167" s="71">
        <v>223926725.62</v>
      </c>
      <c r="AA167" s="76">
        <f t="shared" si="35"/>
        <v>543729002.68525004</v>
      </c>
    </row>
    <row r="168" spans="1:27" ht="24.95" customHeight="1">
      <c r="A168" s="192"/>
      <c r="B168" s="194"/>
      <c r="C168" s="67">
        <v>14</v>
      </c>
      <c r="D168" s="71" t="s">
        <v>457</v>
      </c>
      <c r="E168" s="71">
        <v>270839428.11000001</v>
      </c>
      <c r="F168" s="71">
        <v>0</v>
      </c>
      <c r="G168" s="71">
        <v>8623878.4900000002</v>
      </c>
      <c r="H168" s="71">
        <v>11667700.789999999</v>
      </c>
      <c r="I168" s="71">
        <v>8383899.1980999997</v>
      </c>
      <c r="J168" s="71">
        <v>0</v>
      </c>
      <c r="K168" s="71">
        <f t="shared" si="40"/>
        <v>8383899.1980999997</v>
      </c>
      <c r="L168" s="71">
        <v>194876821.24000001</v>
      </c>
      <c r="M168" s="76">
        <f t="shared" si="34"/>
        <v>494391727.82810003</v>
      </c>
      <c r="N168" s="75"/>
      <c r="O168" s="194"/>
      <c r="P168" s="77">
        <v>11</v>
      </c>
      <c r="Q168" s="194"/>
      <c r="R168" s="71" t="s">
        <v>458</v>
      </c>
      <c r="S168" s="71">
        <v>285636066.64999998</v>
      </c>
      <c r="T168" s="71">
        <v>0</v>
      </c>
      <c r="U168" s="71">
        <v>9095022.6400000006</v>
      </c>
      <c r="V168" s="71">
        <v>12363881.92</v>
      </c>
      <c r="W168" s="71">
        <v>8841932.6787</v>
      </c>
      <c r="X168" s="71">
        <f t="shared" si="42"/>
        <v>4420966.33935</v>
      </c>
      <c r="Y168" s="71">
        <f t="shared" si="37"/>
        <v>4420966.33935</v>
      </c>
      <c r="Z168" s="71">
        <v>203831648.31</v>
      </c>
      <c r="AA168" s="76">
        <f t="shared" si="35"/>
        <v>515347585.85934997</v>
      </c>
    </row>
    <row r="169" spans="1:27" ht="24.95" customHeight="1">
      <c r="A169" s="192"/>
      <c r="B169" s="194"/>
      <c r="C169" s="67">
        <v>15</v>
      </c>
      <c r="D169" s="71" t="s">
        <v>459</v>
      </c>
      <c r="E169" s="71">
        <v>249247987.08000001</v>
      </c>
      <c r="F169" s="71">
        <v>0</v>
      </c>
      <c r="G169" s="71">
        <v>7936379.0199999996</v>
      </c>
      <c r="H169" s="71">
        <v>10843562.630000001</v>
      </c>
      <c r="I169" s="71">
        <v>7715530.983</v>
      </c>
      <c r="J169" s="71">
        <v>0</v>
      </c>
      <c r="K169" s="71">
        <f t="shared" si="40"/>
        <v>7715530.983</v>
      </c>
      <c r="L169" s="71">
        <v>180836168.66</v>
      </c>
      <c r="M169" s="76">
        <f t="shared" si="34"/>
        <v>456579628.37300003</v>
      </c>
      <c r="N169" s="75"/>
      <c r="O169" s="194"/>
      <c r="P169" s="77">
        <v>12</v>
      </c>
      <c r="Q169" s="194"/>
      <c r="R169" s="71" t="s">
        <v>460</v>
      </c>
      <c r="S169" s="71">
        <v>332372076.04000002</v>
      </c>
      <c r="T169" s="71">
        <v>0</v>
      </c>
      <c r="U169" s="71">
        <v>10583157.77</v>
      </c>
      <c r="V169" s="71">
        <v>15178610.73</v>
      </c>
      <c r="W169" s="71">
        <v>10288657.0142</v>
      </c>
      <c r="X169" s="71">
        <f t="shared" si="42"/>
        <v>5144328.5071</v>
      </c>
      <c r="Y169" s="71">
        <f t="shared" si="37"/>
        <v>5144328.5071</v>
      </c>
      <c r="Z169" s="71">
        <v>251785537.03</v>
      </c>
      <c r="AA169" s="76">
        <f t="shared" si="35"/>
        <v>615063710.07710004</v>
      </c>
    </row>
    <row r="170" spans="1:27" ht="24.95" customHeight="1">
      <c r="A170" s="192"/>
      <c r="B170" s="194"/>
      <c r="C170" s="67">
        <v>16</v>
      </c>
      <c r="D170" s="71" t="s">
        <v>461</v>
      </c>
      <c r="E170" s="71">
        <v>365218065.12</v>
      </c>
      <c r="F170" s="71">
        <v>0</v>
      </c>
      <c r="G170" s="71">
        <v>11629016.640000001</v>
      </c>
      <c r="H170" s="71">
        <v>13544816.6</v>
      </c>
      <c r="I170" s="71">
        <v>11305412.4527</v>
      </c>
      <c r="J170" s="71">
        <v>0</v>
      </c>
      <c r="K170" s="71">
        <f t="shared" si="40"/>
        <v>11305412.4527</v>
      </c>
      <c r="L170" s="71">
        <v>226856812.63</v>
      </c>
      <c r="M170" s="76">
        <f t="shared" si="34"/>
        <v>628554123.44270003</v>
      </c>
      <c r="N170" s="75"/>
      <c r="O170" s="194"/>
      <c r="P170" s="77">
        <v>13</v>
      </c>
      <c r="Q170" s="194"/>
      <c r="R170" s="71" t="s">
        <v>462</v>
      </c>
      <c r="S170" s="71">
        <v>340472337.05000001</v>
      </c>
      <c r="T170" s="71">
        <v>0</v>
      </c>
      <c r="U170" s="71">
        <v>10841080.58</v>
      </c>
      <c r="V170" s="71">
        <v>14381381.6</v>
      </c>
      <c r="W170" s="71">
        <v>10539402.5287</v>
      </c>
      <c r="X170" s="71">
        <f t="shared" si="42"/>
        <v>5269701.2643499998</v>
      </c>
      <c r="Y170" s="71">
        <f t="shared" si="37"/>
        <v>5269701.2643499998</v>
      </c>
      <c r="Z170" s="71">
        <v>238203327.28</v>
      </c>
      <c r="AA170" s="76">
        <f t="shared" si="35"/>
        <v>609167827.77435005</v>
      </c>
    </row>
    <row r="171" spans="1:27" ht="24.95" customHeight="1">
      <c r="A171" s="192"/>
      <c r="B171" s="194"/>
      <c r="C171" s="67">
        <v>17</v>
      </c>
      <c r="D171" s="71" t="s">
        <v>463</v>
      </c>
      <c r="E171" s="71">
        <v>376394342.10000002</v>
      </c>
      <c r="F171" s="71">
        <v>0</v>
      </c>
      <c r="G171" s="71">
        <v>11984883.779999999</v>
      </c>
      <c r="H171" s="71">
        <v>14878985.08</v>
      </c>
      <c r="I171" s="71">
        <v>11651376.7764</v>
      </c>
      <c r="J171" s="71">
        <v>0</v>
      </c>
      <c r="K171" s="71">
        <f t="shared" si="40"/>
        <v>11651376.7764</v>
      </c>
      <c r="L171" s="71">
        <v>249586734.83000001</v>
      </c>
      <c r="M171" s="76">
        <f t="shared" si="34"/>
        <v>664496322.56640005</v>
      </c>
      <c r="N171" s="75"/>
      <c r="O171" s="194"/>
      <c r="P171" s="77">
        <v>14</v>
      </c>
      <c r="Q171" s="194"/>
      <c r="R171" s="71" t="s">
        <v>464</v>
      </c>
      <c r="S171" s="71">
        <v>376993238.16000003</v>
      </c>
      <c r="T171" s="71">
        <v>0</v>
      </c>
      <c r="U171" s="71">
        <v>12003953.41</v>
      </c>
      <c r="V171" s="71">
        <v>14882808.93</v>
      </c>
      <c r="W171" s="71">
        <v>11669915.747199999</v>
      </c>
      <c r="X171" s="71">
        <f t="shared" si="42"/>
        <v>5834957.8735999996</v>
      </c>
      <c r="Y171" s="71">
        <f t="shared" si="37"/>
        <v>5834957.8735999996</v>
      </c>
      <c r="Z171" s="71">
        <v>246746029.75999999</v>
      </c>
      <c r="AA171" s="76">
        <f t="shared" si="35"/>
        <v>656460988.1336</v>
      </c>
    </row>
    <row r="172" spans="1:27" ht="24.95" customHeight="1">
      <c r="A172" s="192"/>
      <c r="B172" s="194"/>
      <c r="C172" s="67">
        <v>18</v>
      </c>
      <c r="D172" s="71" t="s">
        <v>465</v>
      </c>
      <c r="E172" s="71">
        <v>209576553.94999999</v>
      </c>
      <c r="F172" s="71">
        <v>0</v>
      </c>
      <c r="G172" s="71">
        <v>6673189.1600000001</v>
      </c>
      <c r="H172" s="71">
        <v>10722359.210000001</v>
      </c>
      <c r="I172" s="71">
        <v>6487492.2932000002</v>
      </c>
      <c r="J172" s="71">
        <v>0</v>
      </c>
      <c r="K172" s="71">
        <f t="shared" si="40"/>
        <v>6487492.2932000002</v>
      </c>
      <c r="L172" s="71">
        <v>178771253.74000001</v>
      </c>
      <c r="M172" s="76">
        <f t="shared" si="34"/>
        <v>412230848.35319996</v>
      </c>
      <c r="N172" s="75"/>
      <c r="O172" s="194"/>
      <c r="P172" s="77">
        <v>15</v>
      </c>
      <c r="Q172" s="194"/>
      <c r="R172" s="71" t="s">
        <v>466</v>
      </c>
      <c r="S172" s="71">
        <v>444828581.38999999</v>
      </c>
      <c r="T172" s="71">
        <v>0</v>
      </c>
      <c r="U172" s="71">
        <v>14163918.68</v>
      </c>
      <c r="V172" s="71">
        <v>15322605.02</v>
      </c>
      <c r="W172" s="71">
        <v>13769775.002</v>
      </c>
      <c r="X172" s="71">
        <f t="shared" si="42"/>
        <v>6884887.5010000002</v>
      </c>
      <c r="Y172" s="71">
        <f t="shared" si="37"/>
        <v>6884887.5010000002</v>
      </c>
      <c r="Z172" s="71">
        <v>254238734.77000001</v>
      </c>
      <c r="AA172" s="76">
        <f t="shared" si="35"/>
        <v>735438727.36099994</v>
      </c>
    </row>
    <row r="173" spans="1:27" ht="24.95" customHeight="1">
      <c r="A173" s="192"/>
      <c r="B173" s="194"/>
      <c r="C173" s="67">
        <v>19</v>
      </c>
      <c r="D173" s="71" t="s">
        <v>467</v>
      </c>
      <c r="E173" s="71">
        <v>282340382.79000002</v>
      </c>
      <c r="F173" s="71">
        <v>0</v>
      </c>
      <c r="G173" s="71">
        <v>8990083.8000000007</v>
      </c>
      <c r="H173" s="71">
        <v>12048573.449999999</v>
      </c>
      <c r="I173" s="71">
        <v>8739913.9975000005</v>
      </c>
      <c r="J173" s="71">
        <v>0</v>
      </c>
      <c r="K173" s="71">
        <f t="shared" si="40"/>
        <v>8739913.9975000005</v>
      </c>
      <c r="L173" s="71">
        <v>201365661.40000001</v>
      </c>
      <c r="M173" s="76">
        <f t="shared" si="34"/>
        <v>513484615.4375</v>
      </c>
      <c r="N173" s="75"/>
      <c r="O173" s="194"/>
      <c r="P173" s="77">
        <v>16</v>
      </c>
      <c r="Q173" s="194"/>
      <c r="R173" s="71" t="s">
        <v>468</v>
      </c>
      <c r="S173" s="71">
        <v>281724266.58999997</v>
      </c>
      <c r="T173" s="71">
        <v>0</v>
      </c>
      <c r="U173" s="71">
        <v>8970465.8599999994</v>
      </c>
      <c r="V173" s="71">
        <v>14939193.77</v>
      </c>
      <c r="W173" s="71">
        <v>8720841.9733000007</v>
      </c>
      <c r="X173" s="71">
        <f t="shared" si="42"/>
        <v>4360420.9866500003</v>
      </c>
      <c r="Y173" s="71">
        <f t="shared" si="37"/>
        <v>4360420.9866500003</v>
      </c>
      <c r="Z173" s="71">
        <v>247706645.28</v>
      </c>
      <c r="AA173" s="76">
        <f t="shared" si="35"/>
        <v>557700992.48664999</v>
      </c>
    </row>
    <row r="174" spans="1:27" ht="24.95" customHeight="1">
      <c r="A174" s="192"/>
      <c r="B174" s="194"/>
      <c r="C174" s="67">
        <v>20</v>
      </c>
      <c r="D174" s="71" t="s">
        <v>469</v>
      </c>
      <c r="E174" s="71">
        <v>334119246.93000001</v>
      </c>
      <c r="F174" s="71">
        <v>0</v>
      </c>
      <c r="G174" s="71">
        <v>10638789.949999999</v>
      </c>
      <c r="H174" s="71">
        <v>13084119.48</v>
      </c>
      <c r="I174" s="71">
        <v>10342741.1066</v>
      </c>
      <c r="J174" s="71">
        <v>0</v>
      </c>
      <c r="K174" s="71">
        <f t="shared" si="40"/>
        <v>10342741.1066</v>
      </c>
      <c r="L174" s="71">
        <v>219008021.52000001</v>
      </c>
      <c r="M174" s="76">
        <f t="shared" si="34"/>
        <v>587192918.98660004</v>
      </c>
      <c r="N174" s="75"/>
      <c r="O174" s="194"/>
      <c r="P174" s="77">
        <v>17</v>
      </c>
      <c r="Q174" s="194"/>
      <c r="R174" s="71" t="s">
        <v>470</v>
      </c>
      <c r="S174" s="71">
        <v>382384596.91000003</v>
      </c>
      <c r="T174" s="71">
        <v>0</v>
      </c>
      <c r="U174" s="71">
        <v>12175621.26</v>
      </c>
      <c r="V174" s="71">
        <v>16166403.119999999</v>
      </c>
      <c r="W174" s="71">
        <v>11836806.5452</v>
      </c>
      <c r="X174" s="71">
        <f t="shared" si="42"/>
        <v>5918403.2725999998</v>
      </c>
      <c r="Y174" s="71">
        <f t="shared" si="37"/>
        <v>5918403.2725999998</v>
      </c>
      <c r="Z174" s="71">
        <v>268614329.32999998</v>
      </c>
      <c r="AA174" s="76">
        <f t="shared" si="35"/>
        <v>685259353.89260006</v>
      </c>
    </row>
    <row r="175" spans="1:27" ht="24.95" customHeight="1">
      <c r="A175" s="192"/>
      <c r="B175" s="194"/>
      <c r="C175" s="67">
        <v>21</v>
      </c>
      <c r="D175" s="71" t="s">
        <v>471</v>
      </c>
      <c r="E175" s="71">
        <v>486557463.52999997</v>
      </c>
      <c r="F175" s="71">
        <v>0</v>
      </c>
      <c r="G175" s="71">
        <v>15492620.380000001</v>
      </c>
      <c r="H175" s="71">
        <v>23838166.170000002</v>
      </c>
      <c r="I175" s="71">
        <v>15061502.517200001</v>
      </c>
      <c r="J175" s="71">
        <v>0</v>
      </c>
      <c r="K175" s="71">
        <f t="shared" si="40"/>
        <v>15061502.517200001</v>
      </c>
      <c r="L175" s="71">
        <v>402222247.08999997</v>
      </c>
      <c r="M175" s="76">
        <f t="shared" si="34"/>
        <v>943171999.68720007</v>
      </c>
      <c r="N175" s="75"/>
      <c r="O175" s="194"/>
      <c r="P175" s="77">
        <v>18</v>
      </c>
      <c r="Q175" s="194"/>
      <c r="R175" s="71" t="s">
        <v>472</v>
      </c>
      <c r="S175" s="71">
        <v>258292579.38999999</v>
      </c>
      <c r="T175" s="71">
        <v>0</v>
      </c>
      <c r="U175" s="71">
        <v>8224370.5599999996</v>
      </c>
      <c r="V175" s="71">
        <v>12181216.49</v>
      </c>
      <c r="W175" s="71">
        <v>7995508.4984999998</v>
      </c>
      <c r="X175" s="71">
        <f t="shared" si="42"/>
        <v>3997754.2492499999</v>
      </c>
      <c r="Y175" s="71">
        <f t="shared" si="37"/>
        <v>3997754.2492499999</v>
      </c>
      <c r="Z175" s="71">
        <v>200719619.21000001</v>
      </c>
      <c r="AA175" s="76">
        <f t="shared" si="35"/>
        <v>483415539.89925003</v>
      </c>
    </row>
    <row r="176" spans="1:27" ht="24.95" customHeight="1">
      <c r="A176" s="192"/>
      <c r="B176" s="194"/>
      <c r="C176" s="67">
        <v>22</v>
      </c>
      <c r="D176" s="71" t="s">
        <v>473</v>
      </c>
      <c r="E176" s="71">
        <v>303835234.01999998</v>
      </c>
      <c r="F176" s="71">
        <v>0</v>
      </c>
      <c r="G176" s="71">
        <v>9674507.7200000007</v>
      </c>
      <c r="H176" s="71">
        <v>12777768.449999999</v>
      </c>
      <c r="I176" s="71">
        <v>9405292.2522</v>
      </c>
      <c r="J176" s="71">
        <v>0</v>
      </c>
      <c r="K176" s="71">
        <f t="shared" si="40"/>
        <v>9405292.2522</v>
      </c>
      <c r="L176" s="71">
        <v>213788789.28</v>
      </c>
      <c r="M176" s="76">
        <f t="shared" si="34"/>
        <v>549481591.72220004</v>
      </c>
      <c r="N176" s="75"/>
      <c r="O176" s="194"/>
      <c r="P176" s="77">
        <v>19</v>
      </c>
      <c r="Q176" s="194"/>
      <c r="R176" s="71" t="s">
        <v>474</v>
      </c>
      <c r="S176" s="71">
        <v>297265009.75</v>
      </c>
      <c r="T176" s="71">
        <v>0</v>
      </c>
      <c r="U176" s="71">
        <v>9465303.2599999998</v>
      </c>
      <c r="V176" s="71">
        <v>13716638.5</v>
      </c>
      <c r="W176" s="71">
        <v>9201909.3904999997</v>
      </c>
      <c r="X176" s="71">
        <f t="shared" si="42"/>
        <v>4600954.6952499999</v>
      </c>
      <c r="Y176" s="71">
        <f t="shared" si="37"/>
        <v>4600954.6952499999</v>
      </c>
      <c r="Z176" s="71">
        <v>226878251.66999999</v>
      </c>
      <c r="AA176" s="76">
        <f t="shared" si="35"/>
        <v>551926157.87524998</v>
      </c>
    </row>
    <row r="177" spans="1:28" ht="24.95" customHeight="1">
      <c r="A177" s="192"/>
      <c r="B177" s="194"/>
      <c r="C177" s="67">
        <v>23</v>
      </c>
      <c r="D177" s="71" t="s">
        <v>475</v>
      </c>
      <c r="E177" s="71">
        <v>282937227.22000003</v>
      </c>
      <c r="F177" s="71">
        <v>0</v>
      </c>
      <c r="G177" s="71">
        <v>9009088.0999999996</v>
      </c>
      <c r="H177" s="71">
        <v>12419094.32</v>
      </c>
      <c r="I177" s="71">
        <v>8758389.4595999997</v>
      </c>
      <c r="J177" s="71">
        <v>0</v>
      </c>
      <c r="K177" s="71">
        <f t="shared" si="40"/>
        <v>8758389.4595999997</v>
      </c>
      <c r="L177" s="71">
        <v>207678140.43000001</v>
      </c>
      <c r="M177" s="76">
        <f t="shared" si="34"/>
        <v>520801939.52960002</v>
      </c>
      <c r="N177" s="75"/>
      <c r="O177" s="194"/>
      <c r="P177" s="77">
        <v>20</v>
      </c>
      <c r="Q177" s="194"/>
      <c r="R177" s="71" t="s">
        <v>476</v>
      </c>
      <c r="S177" s="71">
        <v>342861897.01999998</v>
      </c>
      <c r="T177" s="71">
        <v>0</v>
      </c>
      <c r="U177" s="71">
        <v>10917167.26</v>
      </c>
      <c r="V177" s="71">
        <v>14389166.6</v>
      </c>
      <c r="W177" s="71">
        <v>10613371.9285</v>
      </c>
      <c r="X177" s="71">
        <f t="shared" si="42"/>
        <v>5306685.9642500002</v>
      </c>
      <c r="Y177" s="71">
        <f t="shared" si="37"/>
        <v>5306685.9642500002</v>
      </c>
      <c r="Z177" s="71">
        <v>238335958.53999999</v>
      </c>
      <c r="AA177" s="76">
        <f t="shared" si="35"/>
        <v>611810875.38425004</v>
      </c>
    </row>
    <row r="178" spans="1:28" ht="24.95" customHeight="1">
      <c r="A178" s="192"/>
      <c r="B178" s="194"/>
      <c r="C178" s="67">
        <v>24</v>
      </c>
      <c r="D178" s="71" t="s">
        <v>477</v>
      </c>
      <c r="E178" s="71">
        <v>276173560.06</v>
      </c>
      <c r="F178" s="71">
        <v>0</v>
      </c>
      <c r="G178" s="71">
        <v>8793724.1699999999</v>
      </c>
      <c r="H178" s="71">
        <v>12227205.35</v>
      </c>
      <c r="I178" s="71">
        <v>8549018.5267999992</v>
      </c>
      <c r="J178" s="71">
        <v>0</v>
      </c>
      <c r="K178" s="71">
        <f t="shared" si="40"/>
        <v>8549018.5267999992</v>
      </c>
      <c r="L178" s="71">
        <v>204408972.12</v>
      </c>
      <c r="M178" s="76">
        <f t="shared" si="34"/>
        <v>510152480.22680002</v>
      </c>
      <c r="N178" s="75"/>
      <c r="O178" s="194"/>
      <c r="P178" s="77">
        <v>21</v>
      </c>
      <c r="Q178" s="194"/>
      <c r="R178" s="71" t="s">
        <v>478</v>
      </c>
      <c r="S178" s="71">
        <v>322540644.56999999</v>
      </c>
      <c r="T178" s="71">
        <v>0</v>
      </c>
      <c r="U178" s="71">
        <v>10270112.24</v>
      </c>
      <c r="V178" s="71">
        <v>14223425.07</v>
      </c>
      <c r="W178" s="71">
        <v>9984322.7045000009</v>
      </c>
      <c r="X178" s="71">
        <f t="shared" si="42"/>
        <v>4992161.3522500005</v>
      </c>
      <c r="Y178" s="71">
        <f t="shared" si="37"/>
        <v>4992161.3522500005</v>
      </c>
      <c r="Z178" s="71">
        <v>235512258.27000001</v>
      </c>
      <c r="AA178" s="76">
        <f t="shared" si="35"/>
        <v>587538601.50224996</v>
      </c>
    </row>
    <row r="179" spans="1:28" ht="24.95" customHeight="1">
      <c r="A179" s="192"/>
      <c r="B179" s="194"/>
      <c r="C179" s="67">
        <v>25</v>
      </c>
      <c r="D179" s="71" t="s">
        <v>479</v>
      </c>
      <c r="E179" s="71">
        <v>315851083.43000001</v>
      </c>
      <c r="F179" s="71">
        <v>0</v>
      </c>
      <c r="G179" s="71">
        <v>10057107.939999999</v>
      </c>
      <c r="H179" s="71">
        <v>15815639.050000001</v>
      </c>
      <c r="I179" s="71">
        <v>9777245.7412</v>
      </c>
      <c r="J179" s="71">
        <v>0</v>
      </c>
      <c r="K179" s="71">
        <f t="shared" si="40"/>
        <v>9777245.7412</v>
      </c>
      <c r="L179" s="71">
        <v>265544293.52000001</v>
      </c>
      <c r="M179" s="76">
        <f t="shared" si="34"/>
        <v>617045369.68120003</v>
      </c>
      <c r="N179" s="75"/>
      <c r="O179" s="194"/>
      <c r="P179" s="77">
        <v>22</v>
      </c>
      <c r="Q179" s="194"/>
      <c r="R179" s="71" t="s">
        <v>480</v>
      </c>
      <c r="S179" s="71">
        <v>381292460.99000001</v>
      </c>
      <c r="T179" s="71">
        <v>0</v>
      </c>
      <c r="U179" s="71">
        <v>12140846.24</v>
      </c>
      <c r="V179" s="71">
        <v>15897510.35</v>
      </c>
      <c r="W179" s="71">
        <v>11802999.216800001</v>
      </c>
      <c r="X179" s="71">
        <f t="shared" si="42"/>
        <v>5901499.6084000003</v>
      </c>
      <c r="Y179" s="71">
        <f t="shared" si="37"/>
        <v>5901499.6084000003</v>
      </c>
      <c r="Z179" s="71">
        <v>264033264.88</v>
      </c>
      <c r="AA179" s="76">
        <f t="shared" si="35"/>
        <v>679265582.06840003</v>
      </c>
    </row>
    <row r="180" spans="1:28" ht="24.95" customHeight="1">
      <c r="A180" s="192"/>
      <c r="B180" s="194"/>
      <c r="C180" s="67">
        <v>26</v>
      </c>
      <c r="D180" s="71" t="s">
        <v>481</v>
      </c>
      <c r="E180" s="71">
        <v>274553249.11000001</v>
      </c>
      <c r="F180" s="71">
        <v>0</v>
      </c>
      <c r="G180" s="71">
        <v>8742131.3599999994</v>
      </c>
      <c r="H180" s="71">
        <v>11943673.380000001</v>
      </c>
      <c r="I180" s="71">
        <v>8498861.4141000006</v>
      </c>
      <c r="J180" s="71">
        <v>0</v>
      </c>
      <c r="K180" s="71">
        <f t="shared" si="40"/>
        <v>8498861.4141000006</v>
      </c>
      <c r="L180" s="71">
        <v>199578503.24000001</v>
      </c>
      <c r="M180" s="76">
        <f t="shared" si="34"/>
        <v>503316418.50410002</v>
      </c>
      <c r="N180" s="75"/>
      <c r="O180" s="194"/>
      <c r="P180" s="77">
        <v>23</v>
      </c>
      <c r="Q180" s="194"/>
      <c r="R180" s="71" t="s">
        <v>482</v>
      </c>
      <c r="S180" s="71">
        <v>278848751.22000003</v>
      </c>
      <c r="T180" s="71">
        <v>0</v>
      </c>
      <c r="U180" s="71">
        <v>8878905.7200000007</v>
      </c>
      <c r="V180" s="71">
        <v>15366494.369999999</v>
      </c>
      <c r="W180" s="71">
        <v>8631829.7082000002</v>
      </c>
      <c r="X180" s="71">
        <f t="shared" si="42"/>
        <v>4315914.8541000001</v>
      </c>
      <c r="Y180" s="71">
        <f t="shared" si="37"/>
        <v>4315914.8541000001</v>
      </c>
      <c r="Z180" s="71">
        <v>254986467.50999999</v>
      </c>
      <c r="AA180" s="76">
        <f t="shared" si="35"/>
        <v>562396533.67410004</v>
      </c>
    </row>
    <row r="181" spans="1:28" ht="24.95" customHeight="1">
      <c r="A181" s="192"/>
      <c r="B181" s="195"/>
      <c r="C181" s="67">
        <v>27</v>
      </c>
      <c r="D181" s="71" t="s">
        <v>483</v>
      </c>
      <c r="E181" s="71">
        <v>266279809.15000001</v>
      </c>
      <c r="F181" s="71">
        <v>0</v>
      </c>
      <c r="G181" s="71">
        <v>8478694.3100000005</v>
      </c>
      <c r="H181" s="71">
        <v>12014697.42</v>
      </c>
      <c r="I181" s="71">
        <v>8242755.1042999998</v>
      </c>
      <c r="J181" s="71">
        <v>0</v>
      </c>
      <c r="K181" s="71">
        <f t="shared" si="40"/>
        <v>8242755.1042999998</v>
      </c>
      <c r="L181" s="71">
        <v>200788523.19999999</v>
      </c>
      <c r="M181" s="76">
        <f t="shared" si="34"/>
        <v>495804479.18430001</v>
      </c>
      <c r="N181" s="75"/>
      <c r="O181" s="194"/>
      <c r="P181" s="77">
        <v>24</v>
      </c>
      <c r="Q181" s="194"/>
      <c r="R181" s="71" t="s">
        <v>484</v>
      </c>
      <c r="S181" s="71">
        <v>226938622.56</v>
      </c>
      <c r="T181" s="71">
        <v>0</v>
      </c>
      <c r="U181" s="71">
        <v>7226019.9299999997</v>
      </c>
      <c r="V181" s="71">
        <v>11614067.949999999</v>
      </c>
      <c r="W181" s="71">
        <v>7024939.2747999998</v>
      </c>
      <c r="X181" s="71">
        <f t="shared" si="42"/>
        <v>3512469.6373999999</v>
      </c>
      <c r="Y181" s="71">
        <f t="shared" si="37"/>
        <v>3512469.6373999999</v>
      </c>
      <c r="Z181" s="71">
        <v>191057239.81</v>
      </c>
      <c r="AA181" s="76">
        <f t="shared" si="35"/>
        <v>440348419.88740003</v>
      </c>
    </row>
    <row r="182" spans="1:28" ht="24.95" customHeight="1">
      <c r="A182" s="67"/>
      <c r="B182" s="187" t="s">
        <v>485</v>
      </c>
      <c r="C182" s="188"/>
      <c r="D182" s="72"/>
      <c r="E182" s="72">
        <f t="shared" ref="E182:L182" si="43">SUM(E155:E181)</f>
        <v>8226452321.5600004</v>
      </c>
      <c r="F182" s="71">
        <v>0</v>
      </c>
      <c r="G182" s="72">
        <f t="shared" si="43"/>
        <v>261940906.14999992</v>
      </c>
      <c r="H182" s="72">
        <f t="shared" si="43"/>
        <v>363565365.35999995</v>
      </c>
      <c r="I182" s="72">
        <f t="shared" si="43"/>
        <v>254651796.83109996</v>
      </c>
      <c r="J182" s="72">
        <f t="shared" si="43"/>
        <v>0</v>
      </c>
      <c r="K182" s="72">
        <f t="shared" si="43"/>
        <v>254651796.83109996</v>
      </c>
      <c r="L182" s="72">
        <f t="shared" si="43"/>
        <v>6088595470.8699999</v>
      </c>
      <c r="M182" s="76">
        <f t="shared" si="34"/>
        <v>15195205860.771099</v>
      </c>
      <c r="N182" s="75"/>
      <c r="O182" s="195"/>
      <c r="P182" s="77">
        <v>25</v>
      </c>
      <c r="Q182" s="195"/>
      <c r="R182" s="71" t="s">
        <v>486</v>
      </c>
      <c r="S182" s="71">
        <v>252966371.16999999</v>
      </c>
      <c r="T182" s="71">
        <v>0</v>
      </c>
      <c r="U182" s="71">
        <v>8054777.1900000004</v>
      </c>
      <c r="V182" s="71">
        <v>11564396.27</v>
      </c>
      <c r="W182" s="71">
        <v>7830634.4506999999</v>
      </c>
      <c r="X182" s="71">
        <f t="shared" si="42"/>
        <v>3915317.22535</v>
      </c>
      <c r="Y182" s="71">
        <f t="shared" si="37"/>
        <v>3915317.22535</v>
      </c>
      <c r="Z182" s="71">
        <v>190210994.71000001</v>
      </c>
      <c r="AA182" s="76">
        <f t="shared" si="35"/>
        <v>466711856.56535006</v>
      </c>
    </row>
    <row r="183" spans="1:28" ht="24.95" customHeight="1">
      <c r="A183" s="192">
        <v>9</v>
      </c>
      <c r="B183" s="193" t="s">
        <v>487</v>
      </c>
      <c r="C183" s="67">
        <v>1</v>
      </c>
      <c r="D183" s="71" t="s">
        <v>488</v>
      </c>
      <c r="E183" s="71">
        <v>282291963.76999998</v>
      </c>
      <c r="F183" s="71">
        <v>0</v>
      </c>
      <c r="G183" s="71">
        <v>8988542.0700000003</v>
      </c>
      <c r="H183" s="71">
        <v>13580820.199999999</v>
      </c>
      <c r="I183" s="71">
        <v>8738415.1750000007</v>
      </c>
      <c r="J183" s="71">
        <f>I183/2</f>
        <v>4369207.5875000004</v>
      </c>
      <c r="K183" s="71">
        <f t="shared" ref="K183:K200" si="44">I183-J183</f>
        <v>4369207.5875000004</v>
      </c>
      <c r="L183" s="71">
        <v>226074591.06999999</v>
      </c>
      <c r="M183" s="76">
        <f t="shared" si="34"/>
        <v>535305124.69749993</v>
      </c>
      <c r="N183" s="75"/>
      <c r="O183" s="67"/>
      <c r="P183" s="187" t="s">
        <v>489</v>
      </c>
      <c r="Q183" s="189"/>
      <c r="R183" s="72"/>
      <c r="S183" s="72">
        <f t="shared" ref="S183:X183" si="45">SUM(S158:S182)</f>
        <v>7728043517.1200008</v>
      </c>
      <c r="T183" s="71">
        <v>0</v>
      </c>
      <c r="U183" s="72">
        <f t="shared" si="45"/>
        <v>246070923.69000003</v>
      </c>
      <c r="V183" s="72">
        <f t="shared" si="45"/>
        <v>342862341.85000002</v>
      </c>
      <c r="W183" s="72">
        <f t="shared" si="45"/>
        <v>239223433.22420001</v>
      </c>
      <c r="X183" s="72">
        <f t="shared" si="45"/>
        <v>119611716.61210001</v>
      </c>
      <c r="Y183" s="72">
        <f t="shared" si="37"/>
        <v>119611716.61210001</v>
      </c>
      <c r="Z183" s="72">
        <f>SUM(Z158:Z182)</f>
        <v>5671042769.8600016</v>
      </c>
      <c r="AA183" s="72">
        <f>SUM(AA158:AA182)</f>
        <v>14107631269.132103</v>
      </c>
      <c r="AB183" s="85"/>
    </row>
    <row r="184" spans="1:28" ht="24.95" customHeight="1">
      <c r="A184" s="192"/>
      <c r="B184" s="194"/>
      <c r="C184" s="67">
        <v>2</v>
      </c>
      <c r="D184" s="71" t="s">
        <v>490</v>
      </c>
      <c r="E184" s="71">
        <v>354837573.83999997</v>
      </c>
      <c r="F184" s="71">
        <v>0</v>
      </c>
      <c r="G184" s="71">
        <v>11298488.34</v>
      </c>
      <c r="H184" s="71">
        <v>13759170.039999999</v>
      </c>
      <c r="I184" s="71">
        <v>10984081.865499999</v>
      </c>
      <c r="J184" s="71">
        <f t="shared" ref="J184:J200" si="46">I184/2</f>
        <v>5492040.9327499997</v>
      </c>
      <c r="K184" s="71">
        <f t="shared" si="44"/>
        <v>5492040.9327499997</v>
      </c>
      <c r="L184" s="71">
        <v>229113096.31</v>
      </c>
      <c r="M184" s="76">
        <f t="shared" si="34"/>
        <v>614500369.46274996</v>
      </c>
      <c r="N184" s="75"/>
      <c r="O184" s="193">
        <v>27</v>
      </c>
      <c r="P184" s="77">
        <v>1</v>
      </c>
      <c r="Q184" s="193" t="s">
        <v>115</v>
      </c>
      <c r="R184" s="71" t="s">
        <v>491</v>
      </c>
      <c r="S184" s="71">
        <v>284009076.07999998</v>
      </c>
      <c r="T184" s="71">
        <v>0</v>
      </c>
      <c r="U184" s="71">
        <v>9043217.1500000004</v>
      </c>
      <c r="V184" s="71">
        <v>17061845.870000001</v>
      </c>
      <c r="W184" s="71">
        <v>8791568.7971000001</v>
      </c>
      <c r="X184" s="71">
        <v>0</v>
      </c>
      <c r="Y184" s="71">
        <f t="shared" si="37"/>
        <v>8791568.7971000001</v>
      </c>
      <c r="Z184" s="71">
        <v>268107213.41</v>
      </c>
      <c r="AA184" s="76">
        <f t="shared" si="35"/>
        <v>587012921.30709994</v>
      </c>
    </row>
    <row r="185" spans="1:28" ht="24.95" customHeight="1">
      <c r="A185" s="192"/>
      <c r="B185" s="194"/>
      <c r="C185" s="67">
        <v>3</v>
      </c>
      <c r="D185" s="71" t="s">
        <v>492</v>
      </c>
      <c r="E185" s="71">
        <v>339684047.02999997</v>
      </c>
      <c r="F185" s="71">
        <v>0</v>
      </c>
      <c r="G185" s="71">
        <v>10815980.4</v>
      </c>
      <c r="H185" s="71">
        <v>17151568.41</v>
      </c>
      <c r="I185" s="71">
        <v>10515000.822899999</v>
      </c>
      <c r="J185" s="71">
        <f t="shared" si="46"/>
        <v>5257500.4114499995</v>
      </c>
      <c r="K185" s="71">
        <f t="shared" si="44"/>
        <v>5257500.4114499995</v>
      </c>
      <c r="L185" s="71">
        <v>286908608.86000001</v>
      </c>
      <c r="M185" s="76">
        <f t="shared" si="34"/>
        <v>659817705.11144996</v>
      </c>
      <c r="N185" s="75"/>
      <c r="O185" s="194"/>
      <c r="P185" s="77">
        <v>2</v>
      </c>
      <c r="Q185" s="194"/>
      <c r="R185" s="71" t="s">
        <v>493</v>
      </c>
      <c r="S185" s="71">
        <v>293195914.56</v>
      </c>
      <c r="T185" s="71">
        <v>0</v>
      </c>
      <c r="U185" s="71">
        <v>9335738</v>
      </c>
      <c r="V185" s="71">
        <v>18442526.899999999</v>
      </c>
      <c r="W185" s="71">
        <v>9075949.5767999999</v>
      </c>
      <c r="X185" s="71">
        <v>0</v>
      </c>
      <c r="Y185" s="71">
        <f t="shared" si="37"/>
        <v>9075949.5767999999</v>
      </c>
      <c r="Z185" s="71">
        <v>291629559.32999998</v>
      </c>
      <c r="AA185" s="76">
        <f t="shared" si="35"/>
        <v>621679688.36679995</v>
      </c>
    </row>
    <row r="186" spans="1:28" ht="24.95" customHeight="1">
      <c r="A186" s="192"/>
      <c r="B186" s="194"/>
      <c r="C186" s="67">
        <v>4</v>
      </c>
      <c r="D186" s="71" t="s">
        <v>494</v>
      </c>
      <c r="E186" s="71">
        <v>219170095.27000001</v>
      </c>
      <c r="F186" s="71">
        <v>0</v>
      </c>
      <c r="G186" s="71">
        <v>6978659.9500000002</v>
      </c>
      <c r="H186" s="71">
        <v>10409927.65</v>
      </c>
      <c r="I186" s="71">
        <v>6784462.6567000002</v>
      </c>
      <c r="J186" s="71">
        <f t="shared" si="46"/>
        <v>3392231.3283500001</v>
      </c>
      <c r="K186" s="71">
        <f t="shared" si="44"/>
        <v>3392231.3283500001</v>
      </c>
      <c r="L186" s="71">
        <v>172052822.25999999</v>
      </c>
      <c r="M186" s="76">
        <f t="shared" si="34"/>
        <v>412003736.45835</v>
      </c>
      <c r="N186" s="75"/>
      <c r="O186" s="194"/>
      <c r="P186" s="77">
        <v>3</v>
      </c>
      <c r="Q186" s="194"/>
      <c r="R186" s="71" t="s">
        <v>495</v>
      </c>
      <c r="S186" s="71">
        <v>450651826.79000002</v>
      </c>
      <c r="T186" s="71">
        <v>0</v>
      </c>
      <c r="U186" s="71">
        <v>14349338.359999999</v>
      </c>
      <c r="V186" s="71">
        <v>26235622.18</v>
      </c>
      <c r="W186" s="71">
        <v>13950034.954500001</v>
      </c>
      <c r="X186" s="71">
        <v>0</v>
      </c>
      <c r="Y186" s="71">
        <f t="shared" si="37"/>
        <v>13950034.954500001</v>
      </c>
      <c r="Z186" s="71">
        <v>424398735.14999998</v>
      </c>
      <c r="AA186" s="76">
        <f t="shared" si="35"/>
        <v>929585557.43449998</v>
      </c>
    </row>
    <row r="187" spans="1:28" ht="24.95" customHeight="1">
      <c r="A187" s="192"/>
      <c r="B187" s="194"/>
      <c r="C187" s="67">
        <v>5</v>
      </c>
      <c r="D187" s="71" t="s">
        <v>496</v>
      </c>
      <c r="E187" s="71">
        <v>261814369.81999999</v>
      </c>
      <c r="F187" s="71">
        <v>0</v>
      </c>
      <c r="G187" s="71">
        <v>8336508.9299999997</v>
      </c>
      <c r="H187" s="71">
        <v>12481329.99</v>
      </c>
      <c r="I187" s="71">
        <v>8104526.3625999996</v>
      </c>
      <c r="J187" s="71">
        <f t="shared" si="46"/>
        <v>4052263.1812999998</v>
      </c>
      <c r="K187" s="71">
        <f t="shared" si="44"/>
        <v>4052263.1812999998</v>
      </c>
      <c r="L187" s="71">
        <v>207342828.53999999</v>
      </c>
      <c r="M187" s="76">
        <f t="shared" si="34"/>
        <v>494027300.46130002</v>
      </c>
      <c r="N187" s="75"/>
      <c r="O187" s="194"/>
      <c r="P187" s="77">
        <v>4</v>
      </c>
      <c r="Q187" s="194"/>
      <c r="R187" s="71" t="s">
        <v>497</v>
      </c>
      <c r="S187" s="71">
        <v>296307359.24000001</v>
      </c>
      <c r="T187" s="71">
        <v>0</v>
      </c>
      <c r="U187" s="71">
        <v>9434810.4299999997</v>
      </c>
      <c r="V187" s="71">
        <v>16511734.07</v>
      </c>
      <c r="W187" s="71">
        <v>9172265.0900999997</v>
      </c>
      <c r="X187" s="71">
        <v>0</v>
      </c>
      <c r="Y187" s="71">
        <f t="shared" si="37"/>
        <v>9172265.0900999997</v>
      </c>
      <c r="Z187" s="71">
        <v>258735085.02000001</v>
      </c>
      <c r="AA187" s="76">
        <f t="shared" si="35"/>
        <v>590161253.85010004</v>
      </c>
    </row>
    <row r="188" spans="1:28" ht="24.95" customHeight="1">
      <c r="A188" s="192"/>
      <c r="B188" s="194"/>
      <c r="C188" s="67">
        <v>6</v>
      </c>
      <c r="D188" s="71" t="s">
        <v>498</v>
      </c>
      <c r="E188" s="71">
        <v>301198012.69999999</v>
      </c>
      <c r="F188" s="71">
        <v>0</v>
      </c>
      <c r="G188" s="71">
        <v>9590535.1799999997</v>
      </c>
      <c r="H188" s="71">
        <v>14268523.41</v>
      </c>
      <c r="I188" s="71">
        <v>9323656.4362000003</v>
      </c>
      <c r="J188" s="71">
        <f t="shared" si="46"/>
        <v>4661828.2181000002</v>
      </c>
      <c r="K188" s="71">
        <f t="shared" si="44"/>
        <v>4661828.2181000002</v>
      </c>
      <c r="L188" s="71">
        <v>237790832.78</v>
      </c>
      <c r="M188" s="76">
        <f t="shared" si="34"/>
        <v>567509732.2881</v>
      </c>
      <c r="N188" s="75"/>
      <c r="O188" s="194"/>
      <c r="P188" s="77">
        <v>5</v>
      </c>
      <c r="Q188" s="194"/>
      <c r="R188" s="71" t="s">
        <v>499</v>
      </c>
      <c r="S188" s="71">
        <v>265544333.38999999</v>
      </c>
      <c r="T188" s="71">
        <v>0</v>
      </c>
      <c r="U188" s="71">
        <v>8455275.8100000005</v>
      </c>
      <c r="V188" s="71">
        <v>16145726.25</v>
      </c>
      <c r="W188" s="71">
        <v>8219988.2759999996</v>
      </c>
      <c r="X188" s="71">
        <v>0</v>
      </c>
      <c r="Y188" s="71">
        <f t="shared" si="37"/>
        <v>8219988.2759999996</v>
      </c>
      <c r="Z188" s="71">
        <v>252499493.68000001</v>
      </c>
      <c r="AA188" s="76">
        <f t="shared" si="35"/>
        <v>550864817.40600002</v>
      </c>
    </row>
    <row r="189" spans="1:28" ht="24.95" customHeight="1">
      <c r="A189" s="192"/>
      <c r="B189" s="194"/>
      <c r="C189" s="67">
        <v>7</v>
      </c>
      <c r="D189" s="71" t="s">
        <v>500</v>
      </c>
      <c r="E189" s="71">
        <v>345307639.25</v>
      </c>
      <c r="F189" s="71">
        <v>0</v>
      </c>
      <c r="G189" s="71">
        <v>10995042.869999999</v>
      </c>
      <c r="H189" s="71">
        <v>14746849.609999999</v>
      </c>
      <c r="I189" s="71">
        <v>10689080.4636</v>
      </c>
      <c r="J189" s="71">
        <f t="shared" si="46"/>
        <v>5344540.2318000002</v>
      </c>
      <c r="K189" s="71">
        <f t="shared" si="44"/>
        <v>5344540.2318000002</v>
      </c>
      <c r="L189" s="71">
        <v>245939966.41999999</v>
      </c>
      <c r="M189" s="76">
        <f t="shared" si="34"/>
        <v>622334038.38180006</v>
      </c>
      <c r="N189" s="75"/>
      <c r="O189" s="194"/>
      <c r="P189" s="77">
        <v>6</v>
      </c>
      <c r="Q189" s="194"/>
      <c r="R189" s="71" t="s">
        <v>501</v>
      </c>
      <c r="S189" s="71">
        <v>201992880.27000001</v>
      </c>
      <c r="T189" s="71">
        <v>0</v>
      </c>
      <c r="U189" s="71">
        <v>6431715.1600000001</v>
      </c>
      <c r="V189" s="71">
        <v>12938813.960000001</v>
      </c>
      <c r="W189" s="71">
        <v>6252737.8628000002</v>
      </c>
      <c r="X189" s="71">
        <v>0</v>
      </c>
      <c r="Y189" s="71">
        <f t="shared" si="37"/>
        <v>6252737.8628000002</v>
      </c>
      <c r="Z189" s="71">
        <v>197864065.03</v>
      </c>
      <c r="AA189" s="76">
        <f t="shared" si="35"/>
        <v>425480212.28280002</v>
      </c>
    </row>
    <row r="190" spans="1:28" ht="24.95" customHeight="1">
      <c r="A190" s="192"/>
      <c r="B190" s="194"/>
      <c r="C190" s="67">
        <v>8</v>
      </c>
      <c r="D190" s="71" t="s">
        <v>502</v>
      </c>
      <c r="E190" s="71">
        <v>273536806.95999998</v>
      </c>
      <c r="F190" s="71">
        <v>0</v>
      </c>
      <c r="G190" s="71">
        <v>8709766.5299999993</v>
      </c>
      <c r="H190" s="71">
        <v>14556483.789999999</v>
      </c>
      <c r="I190" s="71">
        <v>8467397.2048000004</v>
      </c>
      <c r="J190" s="71">
        <f t="shared" si="46"/>
        <v>4233698.6024000002</v>
      </c>
      <c r="K190" s="71">
        <f t="shared" si="44"/>
        <v>4233698.6024000002</v>
      </c>
      <c r="L190" s="71">
        <v>242696747.71000001</v>
      </c>
      <c r="M190" s="76">
        <f t="shared" si="34"/>
        <v>543733503.59239995</v>
      </c>
      <c r="N190" s="75"/>
      <c r="O190" s="194"/>
      <c r="P190" s="77">
        <v>7</v>
      </c>
      <c r="Q190" s="194"/>
      <c r="R190" s="71" t="s">
        <v>503</v>
      </c>
      <c r="S190" s="71">
        <v>441853875.44999999</v>
      </c>
      <c r="T190" s="71">
        <v>0</v>
      </c>
      <c r="U190" s="71">
        <v>6265627.1299999999</v>
      </c>
      <c r="V190" s="71">
        <v>13072935.970000001</v>
      </c>
      <c r="W190" s="71">
        <v>6091271.6142999995</v>
      </c>
      <c r="X190" s="71">
        <v>0</v>
      </c>
      <c r="Y190" s="71">
        <f t="shared" si="37"/>
        <v>6091271.6142999995</v>
      </c>
      <c r="Z190" s="71">
        <v>423568348.13999999</v>
      </c>
      <c r="AA190" s="76">
        <f t="shared" si="35"/>
        <v>890852058.30430007</v>
      </c>
    </row>
    <row r="191" spans="1:28" ht="24.95" customHeight="1">
      <c r="A191" s="192"/>
      <c r="B191" s="194"/>
      <c r="C191" s="67">
        <v>9</v>
      </c>
      <c r="D191" s="71" t="s">
        <v>504</v>
      </c>
      <c r="E191" s="71">
        <v>291556520.00999999</v>
      </c>
      <c r="F191" s="71">
        <v>0</v>
      </c>
      <c r="G191" s="71">
        <v>9283537.5500000007</v>
      </c>
      <c r="H191" s="71">
        <v>14901675.210000001</v>
      </c>
      <c r="I191" s="71">
        <v>9025201.7267000005</v>
      </c>
      <c r="J191" s="71">
        <f t="shared" si="46"/>
        <v>4512600.8633500002</v>
      </c>
      <c r="K191" s="71">
        <f t="shared" si="44"/>
        <v>4512600.8633500002</v>
      </c>
      <c r="L191" s="71">
        <v>248577694.59999999</v>
      </c>
      <c r="M191" s="76">
        <f t="shared" si="34"/>
        <v>568832028.23334992</v>
      </c>
      <c r="N191" s="75"/>
      <c r="O191" s="194"/>
      <c r="P191" s="77">
        <v>8</v>
      </c>
      <c r="Q191" s="194"/>
      <c r="R191" s="71" t="s">
        <v>505</v>
      </c>
      <c r="S191" s="71">
        <v>262957999.5</v>
      </c>
      <c r="T191" s="71">
        <v>0</v>
      </c>
      <c r="U191" s="71">
        <v>14069200.18</v>
      </c>
      <c r="V191" s="71">
        <v>26186881.309999999</v>
      </c>
      <c r="W191" s="71">
        <v>13677692.269099999</v>
      </c>
      <c r="X191" s="71">
        <v>0</v>
      </c>
      <c r="Y191" s="71">
        <f t="shared" si="37"/>
        <v>13677692.269099999</v>
      </c>
      <c r="Z191" s="71">
        <v>224313429.05000001</v>
      </c>
      <c r="AA191" s="76">
        <f t="shared" si="35"/>
        <v>541205202.30910003</v>
      </c>
    </row>
    <row r="192" spans="1:28" ht="24.95" customHeight="1">
      <c r="A192" s="192"/>
      <c r="B192" s="194"/>
      <c r="C192" s="67">
        <v>10</v>
      </c>
      <c r="D192" s="71" t="s">
        <v>506</v>
      </c>
      <c r="E192" s="71">
        <v>228300117.52000001</v>
      </c>
      <c r="F192" s="71">
        <v>0</v>
      </c>
      <c r="G192" s="71">
        <v>7269371.6900000004</v>
      </c>
      <c r="H192" s="71">
        <v>11758509.66</v>
      </c>
      <c r="I192" s="71">
        <v>7067084.6764000002</v>
      </c>
      <c r="J192" s="71">
        <f t="shared" si="46"/>
        <v>3533542.3382000001</v>
      </c>
      <c r="K192" s="71">
        <f t="shared" si="44"/>
        <v>3533542.3382000001</v>
      </c>
      <c r="L192" s="71">
        <v>195028304.50999999</v>
      </c>
      <c r="M192" s="76">
        <f t="shared" si="34"/>
        <v>445889845.71819997</v>
      </c>
      <c r="N192" s="75"/>
      <c r="O192" s="194"/>
      <c r="P192" s="77">
        <v>9</v>
      </c>
      <c r="Q192" s="194"/>
      <c r="R192" s="71" t="s">
        <v>507</v>
      </c>
      <c r="S192" s="71">
        <v>328540308.06</v>
      </c>
      <c r="T192" s="71">
        <v>0</v>
      </c>
      <c r="U192" s="71">
        <v>8372923.5899999999</v>
      </c>
      <c r="V192" s="71">
        <v>14491300.92</v>
      </c>
      <c r="W192" s="71">
        <v>8139927.6926999995</v>
      </c>
      <c r="X192" s="71">
        <v>0</v>
      </c>
      <c r="Y192" s="71">
        <f t="shared" si="37"/>
        <v>8139927.6926999995</v>
      </c>
      <c r="Z192" s="71">
        <v>307996064.42000002</v>
      </c>
      <c r="AA192" s="76">
        <f t="shared" si="35"/>
        <v>667540524.68270004</v>
      </c>
    </row>
    <row r="193" spans="1:27" ht="24.95" customHeight="1">
      <c r="A193" s="192"/>
      <c r="B193" s="194"/>
      <c r="C193" s="67">
        <v>11</v>
      </c>
      <c r="D193" s="71" t="s">
        <v>508</v>
      </c>
      <c r="E193" s="71">
        <v>311512291.22000003</v>
      </c>
      <c r="F193" s="71">
        <v>0</v>
      </c>
      <c r="G193" s="71">
        <v>9918955.1799999997</v>
      </c>
      <c r="H193" s="71">
        <v>14076719.060000001</v>
      </c>
      <c r="I193" s="71">
        <v>9642937.3917999994</v>
      </c>
      <c r="J193" s="71">
        <f t="shared" si="46"/>
        <v>4821468.6958999997</v>
      </c>
      <c r="K193" s="71">
        <f t="shared" si="44"/>
        <v>4821468.6958999997</v>
      </c>
      <c r="L193" s="71">
        <v>234523106.12</v>
      </c>
      <c r="M193" s="76">
        <f t="shared" si="34"/>
        <v>574852540.27590013</v>
      </c>
      <c r="N193" s="75"/>
      <c r="O193" s="194"/>
      <c r="P193" s="77">
        <v>10</v>
      </c>
      <c r="Q193" s="194"/>
      <c r="R193" s="71" t="s">
        <v>509</v>
      </c>
      <c r="S193" s="71">
        <v>206500905.72999999</v>
      </c>
      <c r="T193" s="71">
        <v>0</v>
      </c>
      <c r="U193" s="71">
        <v>10461149.310000001</v>
      </c>
      <c r="V193" s="71">
        <v>19403184.620000001</v>
      </c>
      <c r="W193" s="71">
        <v>10170043.721000001</v>
      </c>
      <c r="X193" s="71">
        <v>0</v>
      </c>
      <c r="Y193" s="71">
        <f t="shared" si="37"/>
        <v>10170043.721000001</v>
      </c>
      <c r="Z193" s="71">
        <v>203860343.44999999</v>
      </c>
      <c r="AA193" s="76">
        <f t="shared" si="35"/>
        <v>450395626.83099997</v>
      </c>
    </row>
    <row r="194" spans="1:27" ht="24.95" customHeight="1">
      <c r="A194" s="192"/>
      <c r="B194" s="194"/>
      <c r="C194" s="67">
        <v>12</v>
      </c>
      <c r="D194" s="71" t="s">
        <v>510</v>
      </c>
      <c r="E194" s="71">
        <v>268828820.68000001</v>
      </c>
      <c r="F194" s="71">
        <v>0</v>
      </c>
      <c r="G194" s="71">
        <v>8559858.1400000006</v>
      </c>
      <c r="H194" s="71">
        <v>12608315.75</v>
      </c>
      <c r="I194" s="71">
        <v>8321660.3646999998</v>
      </c>
      <c r="J194" s="71">
        <f t="shared" si="46"/>
        <v>4160830.1823499999</v>
      </c>
      <c r="K194" s="71">
        <f t="shared" si="44"/>
        <v>4160830.1823499999</v>
      </c>
      <c r="L194" s="71">
        <v>209506255.81</v>
      </c>
      <c r="M194" s="76">
        <f t="shared" si="34"/>
        <v>503664080.56234998</v>
      </c>
      <c r="N194" s="75"/>
      <c r="O194" s="194"/>
      <c r="P194" s="77">
        <v>11</v>
      </c>
      <c r="Q194" s="194"/>
      <c r="R194" s="71" t="s">
        <v>511</v>
      </c>
      <c r="S194" s="71">
        <v>253468991.44</v>
      </c>
      <c r="T194" s="71">
        <v>0</v>
      </c>
      <c r="U194" s="71">
        <v>8070781.2699999996</v>
      </c>
      <c r="V194" s="71">
        <v>15727762.01</v>
      </c>
      <c r="W194" s="71">
        <v>7846193.1812000005</v>
      </c>
      <c r="X194" s="71">
        <v>0</v>
      </c>
      <c r="Y194" s="71">
        <f t="shared" si="37"/>
        <v>7846193.1812000005</v>
      </c>
      <c r="Z194" s="71">
        <v>245378732.84999999</v>
      </c>
      <c r="AA194" s="76">
        <f t="shared" si="35"/>
        <v>530492460.75120008</v>
      </c>
    </row>
    <row r="195" spans="1:27" ht="24.95" customHeight="1">
      <c r="A195" s="192"/>
      <c r="B195" s="194"/>
      <c r="C195" s="67">
        <v>13</v>
      </c>
      <c r="D195" s="71" t="s">
        <v>512</v>
      </c>
      <c r="E195" s="71">
        <v>296289980.06</v>
      </c>
      <c r="F195" s="71">
        <v>0</v>
      </c>
      <c r="G195" s="71">
        <v>9434257.0600000005</v>
      </c>
      <c r="H195" s="71">
        <v>14360504.880000001</v>
      </c>
      <c r="I195" s="71">
        <v>9171727.1133999992</v>
      </c>
      <c r="J195" s="71">
        <f t="shared" si="46"/>
        <v>4585863.5566999996</v>
      </c>
      <c r="K195" s="71">
        <f t="shared" si="44"/>
        <v>4585863.5566999996</v>
      </c>
      <c r="L195" s="71">
        <v>239357899.94</v>
      </c>
      <c r="M195" s="76">
        <f t="shared" si="34"/>
        <v>564028505.49670005</v>
      </c>
      <c r="N195" s="75"/>
      <c r="O195" s="194"/>
      <c r="P195" s="77">
        <v>12</v>
      </c>
      <c r="Q195" s="194"/>
      <c r="R195" s="71" t="s">
        <v>513</v>
      </c>
      <c r="S195" s="71">
        <v>228998146.27000001</v>
      </c>
      <c r="T195" s="71">
        <v>0</v>
      </c>
      <c r="U195" s="71">
        <v>7291597.8300000001</v>
      </c>
      <c r="V195" s="71">
        <v>14732156.41</v>
      </c>
      <c r="W195" s="71">
        <v>7088692.3229999999</v>
      </c>
      <c r="X195" s="71">
        <v>0</v>
      </c>
      <c r="Y195" s="71">
        <f t="shared" si="37"/>
        <v>7088692.3229999999</v>
      </c>
      <c r="Z195" s="71">
        <v>228416828.75</v>
      </c>
      <c r="AA195" s="76">
        <f t="shared" si="35"/>
        <v>486527421.58300006</v>
      </c>
    </row>
    <row r="196" spans="1:27" ht="24.95" customHeight="1">
      <c r="A196" s="192"/>
      <c r="B196" s="194"/>
      <c r="C196" s="67">
        <v>14</v>
      </c>
      <c r="D196" s="71" t="s">
        <v>514</v>
      </c>
      <c r="E196" s="71">
        <v>280508514.61000001</v>
      </c>
      <c r="F196" s="71">
        <v>0</v>
      </c>
      <c r="G196" s="71">
        <v>8931754.7400000002</v>
      </c>
      <c r="H196" s="71">
        <v>14012492.810000001</v>
      </c>
      <c r="I196" s="71">
        <v>8683208.0803999994</v>
      </c>
      <c r="J196" s="71">
        <f t="shared" si="46"/>
        <v>4341604.0401999997</v>
      </c>
      <c r="K196" s="71">
        <f t="shared" si="44"/>
        <v>4341604.0401999997</v>
      </c>
      <c r="L196" s="71">
        <v>233428898.24000001</v>
      </c>
      <c r="M196" s="76">
        <f t="shared" si="34"/>
        <v>541223264.44020009</v>
      </c>
      <c r="N196" s="75"/>
      <c r="O196" s="194"/>
      <c r="P196" s="77">
        <v>13</v>
      </c>
      <c r="Q196" s="194"/>
      <c r="R196" s="71" t="s">
        <v>515</v>
      </c>
      <c r="S196" s="71">
        <v>237399015.56</v>
      </c>
      <c r="T196" s="71">
        <v>0</v>
      </c>
      <c r="U196" s="71">
        <v>6575256.5300000003</v>
      </c>
      <c r="V196" s="71">
        <v>13290774.939999999</v>
      </c>
      <c r="W196" s="71">
        <v>6392284.8678000001</v>
      </c>
      <c r="X196" s="71">
        <v>0</v>
      </c>
      <c r="Y196" s="71">
        <f t="shared" si="37"/>
        <v>6392284.8678000001</v>
      </c>
      <c r="Z196" s="71">
        <v>210868175.49000001</v>
      </c>
      <c r="AA196" s="76">
        <f t="shared" si="35"/>
        <v>474525507.38779998</v>
      </c>
    </row>
    <row r="197" spans="1:27" ht="24.95" customHeight="1">
      <c r="A197" s="192"/>
      <c r="B197" s="194"/>
      <c r="C197" s="67">
        <v>15</v>
      </c>
      <c r="D197" s="71" t="s">
        <v>516</v>
      </c>
      <c r="E197" s="71">
        <v>318179460.35000002</v>
      </c>
      <c r="F197" s="71">
        <v>0</v>
      </c>
      <c r="G197" s="71">
        <v>10131246.48</v>
      </c>
      <c r="H197" s="71">
        <v>14924635.310000001</v>
      </c>
      <c r="I197" s="71">
        <v>9849321.2050000001</v>
      </c>
      <c r="J197" s="71">
        <f t="shared" si="46"/>
        <v>4924660.6025</v>
      </c>
      <c r="K197" s="71">
        <f t="shared" si="44"/>
        <v>4924660.6025</v>
      </c>
      <c r="L197" s="71">
        <v>248968860.69999999</v>
      </c>
      <c r="M197" s="76">
        <f t="shared" si="34"/>
        <v>597128863.44250011</v>
      </c>
      <c r="N197" s="75"/>
      <c r="O197" s="194"/>
      <c r="P197" s="77">
        <v>14</v>
      </c>
      <c r="Q197" s="194"/>
      <c r="R197" s="71" t="s">
        <v>517</v>
      </c>
      <c r="S197" s="71">
        <v>248656034.93000001</v>
      </c>
      <c r="T197" s="71">
        <v>0</v>
      </c>
      <c r="U197" s="71">
        <v>7559092.4000000004</v>
      </c>
      <c r="V197" s="71">
        <v>13702110.65</v>
      </c>
      <c r="W197" s="71">
        <v>7348743.2390000001</v>
      </c>
      <c r="X197" s="71">
        <v>0</v>
      </c>
      <c r="Y197" s="71">
        <f t="shared" si="37"/>
        <v>7348743.2390000001</v>
      </c>
      <c r="Z197" s="71">
        <v>243645876.63</v>
      </c>
      <c r="AA197" s="76">
        <f t="shared" si="35"/>
        <v>520911857.84900004</v>
      </c>
    </row>
    <row r="198" spans="1:27" ht="24.95" customHeight="1">
      <c r="A198" s="192"/>
      <c r="B198" s="194"/>
      <c r="C198" s="67">
        <v>16</v>
      </c>
      <c r="D198" s="71" t="s">
        <v>518</v>
      </c>
      <c r="E198" s="71">
        <v>299034109.26999998</v>
      </c>
      <c r="F198" s="71">
        <v>0</v>
      </c>
      <c r="G198" s="71">
        <v>9521633.6899999995</v>
      </c>
      <c r="H198" s="71">
        <v>14345188.74</v>
      </c>
      <c r="I198" s="71">
        <v>9256672.2887999993</v>
      </c>
      <c r="J198" s="71">
        <f t="shared" si="46"/>
        <v>4628336.1443999996</v>
      </c>
      <c r="K198" s="71">
        <f t="shared" si="44"/>
        <v>4628336.1443999996</v>
      </c>
      <c r="L198" s="71">
        <v>239096962.34999999</v>
      </c>
      <c r="M198" s="76">
        <f t="shared" si="34"/>
        <v>566626230.19439995</v>
      </c>
      <c r="N198" s="75"/>
      <c r="O198" s="194"/>
      <c r="P198" s="77">
        <v>15</v>
      </c>
      <c r="Q198" s="194"/>
      <c r="R198" s="71" t="s">
        <v>519</v>
      </c>
      <c r="S198" s="71">
        <v>301496190.30000001</v>
      </c>
      <c r="T198" s="71">
        <v>0</v>
      </c>
      <c r="U198" s="71">
        <v>7917530.4900000002</v>
      </c>
      <c r="V198" s="71">
        <v>15626049.289999999</v>
      </c>
      <c r="W198" s="71">
        <v>7697206.9627999999</v>
      </c>
      <c r="X198" s="71">
        <v>0</v>
      </c>
      <c r="Y198" s="71">
        <f t="shared" si="37"/>
        <v>7697206.9627999999</v>
      </c>
      <c r="Z198" s="71">
        <v>281332856.51999998</v>
      </c>
      <c r="AA198" s="76">
        <f t="shared" si="35"/>
        <v>614069833.56280005</v>
      </c>
    </row>
    <row r="199" spans="1:27" ht="24.95" customHeight="1">
      <c r="A199" s="192"/>
      <c r="B199" s="194"/>
      <c r="C199" s="67">
        <v>17</v>
      </c>
      <c r="D199" s="71" t="s">
        <v>520</v>
      </c>
      <c r="E199" s="71">
        <v>300212969.5</v>
      </c>
      <c r="F199" s="71">
        <v>0</v>
      </c>
      <c r="G199" s="71">
        <v>9559170.1199999992</v>
      </c>
      <c r="H199" s="71">
        <v>15037630.640000001</v>
      </c>
      <c r="I199" s="71">
        <v>9293164.1886999998</v>
      </c>
      <c r="J199" s="71">
        <f t="shared" si="46"/>
        <v>4646582.0943499999</v>
      </c>
      <c r="K199" s="71">
        <f t="shared" si="44"/>
        <v>4646582.0943499999</v>
      </c>
      <c r="L199" s="71">
        <v>250893936.13999999</v>
      </c>
      <c r="M199" s="76">
        <f t="shared" si="34"/>
        <v>580350288.49434996</v>
      </c>
      <c r="N199" s="75"/>
      <c r="O199" s="194"/>
      <c r="P199" s="77">
        <v>16</v>
      </c>
      <c r="Q199" s="194"/>
      <c r="R199" s="71" t="s">
        <v>521</v>
      </c>
      <c r="S199" s="71">
        <v>253100030.62</v>
      </c>
      <c r="T199" s="71">
        <v>0</v>
      </c>
      <c r="U199" s="71">
        <v>9600029.5399999991</v>
      </c>
      <c r="V199" s="71">
        <v>17838145.760000002</v>
      </c>
      <c r="W199" s="71">
        <v>9332886.5951000005</v>
      </c>
      <c r="X199" s="71">
        <v>0</v>
      </c>
      <c r="Y199" s="71">
        <f t="shared" si="37"/>
        <v>9332886.5951000005</v>
      </c>
      <c r="Z199" s="71">
        <v>223954459.66999999</v>
      </c>
      <c r="AA199" s="76">
        <f t="shared" si="35"/>
        <v>513825552.18509996</v>
      </c>
    </row>
    <row r="200" spans="1:27" ht="24.95" customHeight="1">
      <c r="A200" s="192"/>
      <c r="B200" s="195"/>
      <c r="C200" s="67">
        <v>18</v>
      </c>
      <c r="D200" s="71" t="s">
        <v>522</v>
      </c>
      <c r="E200" s="71">
        <v>331071420.29000002</v>
      </c>
      <c r="F200" s="71">
        <v>0</v>
      </c>
      <c r="G200" s="71">
        <v>10541743.199999999</v>
      </c>
      <c r="H200" s="71">
        <v>15443607.109999999</v>
      </c>
      <c r="I200" s="71">
        <v>10248394.9046</v>
      </c>
      <c r="J200" s="71">
        <f t="shared" si="46"/>
        <v>5124197.4523</v>
      </c>
      <c r="K200" s="71">
        <f t="shared" si="44"/>
        <v>5124197.4523</v>
      </c>
      <c r="L200" s="71">
        <v>257810464.05000001</v>
      </c>
      <c r="M200" s="76">
        <f t="shared" ref="M200:M263" si="47">E200+F200+G200+H200+K200+L200</f>
        <v>619991432.10230005</v>
      </c>
      <c r="N200" s="75"/>
      <c r="O200" s="194"/>
      <c r="P200" s="77">
        <v>17</v>
      </c>
      <c r="Q200" s="194"/>
      <c r="R200" s="71" t="s">
        <v>523</v>
      </c>
      <c r="S200" s="71">
        <v>235230149.16</v>
      </c>
      <c r="T200" s="71">
        <v>0</v>
      </c>
      <c r="U200" s="71">
        <v>8059033.0800000001</v>
      </c>
      <c r="V200" s="71">
        <v>14470230.65</v>
      </c>
      <c r="W200" s="71">
        <v>7834771.9108999996</v>
      </c>
      <c r="X200" s="71">
        <v>0</v>
      </c>
      <c r="Y200" s="71">
        <f t="shared" si="37"/>
        <v>7834771.9108999996</v>
      </c>
      <c r="Z200" s="71">
        <v>232447665.69</v>
      </c>
      <c r="AA200" s="76">
        <f t="shared" ref="AA200:AA263" si="48">S200+T200+U200+V200+Y200+Z200</f>
        <v>498041850.49090004</v>
      </c>
    </row>
    <row r="201" spans="1:27" ht="24.95" customHeight="1">
      <c r="A201" s="67"/>
      <c r="B201" s="187" t="s">
        <v>524</v>
      </c>
      <c r="C201" s="188"/>
      <c r="D201" s="72"/>
      <c r="E201" s="72">
        <f t="shared" ref="E201:M201" si="49">SUM(E183:E200)</f>
        <v>5303334712.1499987</v>
      </c>
      <c r="F201" s="72">
        <f t="shared" si="49"/>
        <v>0</v>
      </c>
      <c r="G201" s="72">
        <f t="shared" si="49"/>
        <v>168865052.11999997</v>
      </c>
      <c r="H201" s="72">
        <f t="shared" si="49"/>
        <v>252423952.27000004</v>
      </c>
      <c r="I201" s="72">
        <f t="shared" si="49"/>
        <v>164165992.9278</v>
      </c>
      <c r="J201" s="72">
        <f t="shared" si="49"/>
        <v>82082996.4639</v>
      </c>
      <c r="K201" s="72">
        <f t="shared" si="49"/>
        <v>82082996.4639</v>
      </c>
      <c r="L201" s="72">
        <f t="shared" si="49"/>
        <v>4205111876.4099998</v>
      </c>
      <c r="M201" s="72">
        <f t="shared" si="49"/>
        <v>10011818589.413902</v>
      </c>
      <c r="N201" s="75"/>
      <c r="O201" s="194"/>
      <c r="P201" s="77">
        <v>18</v>
      </c>
      <c r="Q201" s="194"/>
      <c r="R201" s="71" t="s">
        <v>525</v>
      </c>
      <c r="S201" s="71">
        <v>223431522.09</v>
      </c>
      <c r="T201" s="71">
        <v>0</v>
      </c>
      <c r="U201" s="71">
        <v>7490032.8899999997</v>
      </c>
      <c r="V201" s="71">
        <v>14968752.710000001</v>
      </c>
      <c r="W201" s="71">
        <v>7281605.4614000004</v>
      </c>
      <c r="X201" s="71">
        <v>0</v>
      </c>
      <c r="Y201" s="71">
        <f t="shared" si="37"/>
        <v>7281605.4614000004</v>
      </c>
      <c r="Z201" s="71">
        <v>206407728.59999999</v>
      </c>
      <c r="AA201" s="76">
        <f t="shared" si="48"/>
        <v>459579641.75139999</v>
      </c>
    </row>
    <row r="202" spans="1:27" ht="24.95" customHeight="1">
      <c r="A202" s="192">
        <v>10</v>
      </c>
      <c r="B202" s="193" t="s">
        <v>526</v>
      </c>
      <c r="C202" s="67">
        <v>1</v>
      </c>
      <c r="D202" s="71" t="s">
        <v>527</v>
      </c>
      <c r="E202" s="71">
        <v>231836465.65000001</v>
      </c>
      <c r="F202" s="71">
        <v>0</v>
      </c>
      <c r="G202" s="71">
        <v>7381973.5999999996</v>
      </c>
      <c r="H202" s="71">
        <v>14066431.65</v>
      </c>
      <c r="I202" s="71">
        <v>7176553.1776999999</v>
      </c>
      <c r="J202" s="71">
        <f>I202/2</f>
        <v>3588276.5888499999</v>
      </c>
      <c r="K202" s="71">
        <f t="shared" ref="K202:K226" si="50">I202-J202</f>
        <v>3588276.5888499999</v>
      </c>
      <c r="L202" s="87">
        <v>233863717.63999999</v>
      </c>
      <c r="M202" s="76">
        <f t="shared" si="47"/>
        <v>490736865.12884998</v>
      </c>
      <c r="N202" s="75"/>
      <c r="O202" s="194"/>
      <c r="P202" s="77">
        <v>19</v>
      </c>
      <c r="Q202" s="194"/>
      <c r="R202" s="71" t="s">
        <v>528</v>
      </c>
      <c r="S202" s="71">
        <v>196776760.02000001</v>
      </c>
      <c r="T202" s="71">
        <v>0</v>
      </c>
      <c r="U202" s="71">
        <v>7114349.3099999996</v>
      </c>
      <c r="V202" s="71">
        <v>13440297.710000001</v>
      </c>
      <c r="W202" s="71">
        <v>6916376.142</v>
      </c>
      <c r="X202" s="71">
        <v>0</v>
      </c>
      <c r="Y202" s="71">
        <f t="shared" si="37"/>
        <v>6916376.142</v>
      </c>
      <c r="Z202" s="71">
        <v>200149070.94999999</v>
      </c>
      <c r="AA202" s="76">
        <f t="shared" si="48"/>
        <v>424396854.13199997</v>
      </c>
    </row>
    <row r="203" spans="1:27" ht="24.95" customHeight="1">
      <c r="A203" s="192"/>
      <c r="B203" s="194"/>
      <c r="C203" s="67">
        <v>2</v>
      </c>
      <c r="D203" s="71" t="s">
        <v>529</v>
      </c>
      <c r="E203" s="71">
        <v>252692548.97</v>
      </c>
      <c r="F203" s="71">
        <v>0</v>
      </c>
      <c r="G203" s="71">
        <v>8046058.3300000001</v>
      </c>
      <c r="H203" s="71">
        <v>15078848.34</v>
      </c>
      <c r="I203" s="71">
        <v>7822158.2189999996</v>
      </c>
      <c r="J203" s="71">
        <f t="shared" ref="J203:J226" si="51">I203/2</f>
        <v>3911079.1094999998</v>
      </c>
      <c r="K203" s="71">
        <f t="shared" si="50"/>
        <v>3911079.1094999998</v>
      </c>
      <c r="L203" s="87">
        <v>251112028.38</v>
      </c>
      <c r="M203" s="76">
        <f t="shared" si="47"/>
        <v>530840563.12949997</v>
      </c>
      <c r="N203" s="75"/>
      <c r="O203" s="195"/>
      <c r="P203" s="77">
        <v>20</v>
      </c>
      <c r="Q203" s="195"/>
      <c r="R203" s="71" t="s">
        <v>530</v>
      </c>
      <c r="S203" s="71">
        <v>303046983.83999997</v>
      </c>
      <c r="T203" s="71">
        <v>0</v>
      </c>
      <c r="U203" s="71">
        <v>9649408.8200000003</v>
      </c>
      <c r="V203" s="71">
        <v>18530926.140000001</v>
      </c>
      <c r="W203" s="71">
        <v>9380891.7797999997</v>
      </c>
      <c r="X203" s="71">
        <v>0</v>
      </c>
      <c r="Y203" s="71">
        <f t="shared" si="37"/>
        <v>9380891.7797999997</v>
      </c>
      <c r="Z203" s="71">
        <v>293135596.88</v>
      </c>
      <c r="AA203" s="76">
        <f t="shared" si="48"/>
        <v>633743807.4598</v>
      </c>
    </row>
    <row r="204" spans="1:27" ht="24.95" customHeight="1">
      <c r="A204" s="192"/>
      <c r="B204" s="194"/>
      <c r="C204" s="67">
        <v>3</v>
      </c>
      <c r="D204" s="71" t="s">
        <v>531</v>
      </c>
      <c r="E204" s="71">
        <v>216010487.68000001</v>
      </c>
      <c r="F204" s="71">
        <v>0</v>
      </c>
      <c r="G204" s="71">
        <v>6878053.9500000002</v>
      </c>
      <c r="H204" s="71">
        <v>13556824.43</v>
      </c>
      <c r="I204" s="71">
        <v>6686656.2488000002</v>
      </c>
      <c r="J204" s="71">
        <f t="shared" si="51"/>
        <v>3343328.1244000001</v>
      </c>
      <c r="K204" s="71">
        <f t="shared" si="50"/>
        <v>3343328.1244000001</v>
      </c>
      <c r="L204" s="87">
        <v>225181656.24000001</v>
      </c>
      <c r="M204" s="76">
        <f t="shared" si="47"/>
        <v>464970350.42439997</v>
      </c>
      <c r="N204" s="75"/>
      <c r="O204" s="67"/>
      <c r="P204" s="188" t="s">
        <v>532</v>
      </c>
      <c r="Q204" s="189"/>
      <c r="R204" s="72"/>
      <c r="S204" s="72">
        <f t="shared" ref="S204:X204" si="52">SUM(S184:S203)</f>
        <v>5513158303.3000002</v>
      </c>
      <c r="T204" s="71">
        <v>0</v>
      </c>
      <c r="U204" s="72">
        <f t="shared" si="52"/>
        <v>175546107.28</v>
      </c>
      <c r="V204" s="72">
        <f t="shared" si="52"/>
        <v>332817778.31999987</v>
      </c>
      <c r="W204" s="72">
        <f t="shared" si="52"/>
        <v>170661132.31739998</v>
      </c>
      <c r="X204" s="72">
        <f t="shared" si="52"/>
        <v>0</v>
      </c>
      <c r="Y204" s="72">
        <f t="shared" si="37"/>
        <v>170661132.31739998</v>
      </c>
      <c r="Z204" s="72">
        <f>SUM(Z184:Z203)</f>
        <v>5218709328.710001</v>
      </c>
      <c r="AA204" s="72">
        <f>SUM(AA184:AA203)</f>
        <v>11410892649.927402</v>
      </c>
    </row>
    <row r="205" spans="1:27" ht="33.75" customHeight="1">
      <c r="A205" s="192"/>
      <c r="B205" s="194"/>
      <c r="C205" s="67">
        <v>4</v>
      </c>
      <c r="D205" s="71" t="s">
        <v>533</v>
      </c>
      <c r="E205" s="71">
        <v>310446129.73000002</v>
      </c>
      <c r="F205" s="71">
        <v>0</v>
      </c>
      <c r="G205" s="71">
        <v>9885007.2100000009</v>
      </c>
      <c r="H205" s="71">
        <v>17026847.140000001</v>
      </c>
      <c r="I205" s="71">
        <v>9609934.1082000006</v>
      </c>
      <c r="J205" s="71">
        <f t="shared" si="51"/>
        <v>4804967.0541000003</v>
      </c>
      <c r="K205" s="71">
        <f t="shared" si="50"/>
        <v>4804967.0541000003</v>
      </c>
      <c r="L205" s="87">
        <v>284299636.99000001</v>
      </c>
      <c r="M205" s="76">
        <f t="shared" si="47"/>
        <v>626462588.12409997</v>
      </c>
      <c r="N205" s="75"/>
      <c r="O205" s="193">
        <v>28</v>
      </c>
      <c r="P205" s="77">
        <v>1</v>
      </c>
      <c r="Q205" s="201" t="s">
        <v>116</v>
      </c>
      <c r="R205" s="80" t="s">
        <v>534</v>
      </c>
      <c r="S205" s="71">
        <v>292112929.41000003</v>
      </c>
      <c r="T205" s="71">
        <v>0</v>
      </c>
      <c r="U205" s="71">
        <v>9301254.3499999996</v>
      </c>
      <c r="V205" s="71">
        <v>14949346.779999999</v>
      </c>
      <c r="W205" s="71">
        <v>9042425.5128000006</v>
      </c>
      <c r="X205" s="71">
        <f>W205/2</f>
        <v>4521212.7564000003</v>
      </c>
      <c r="Y205" s="71">
        <f t="shared" si="37"/>
        <v>4521212.7564000003</v>
      </c>
      <c r="Z205" s="71">
        <v>243737029.12</v>
      </c>
      <c r="AA205" s="76">
        <f t="shared" si="48"/>
        <v>564621772.41639996</v>
      </c>
    </row>
    <row r="206" spans="1:27" ht="24.95" customHeight="1">
      <c r="A206" s="192"/>
      <c r="B206" s="194"/>
      <c r="C206" s="67">
        <v>5</v>
      </c>
      <c r="D206" s="71" t="s">
        <v>535</v>
      </c>
      <c r="E206" s="71">
        <v>282457738.32999998</v>
      </c>
      <c r="F206" s="71">
        <v>0</v>
      </c>
      <c r="G206" s="71">
        <v>8993820.5500000007</v>
      </c>
      <c r="H206" s="71">
        <v>16776542.470000001</v>
      </c>
      <c r="I206" s="71">
        <v>8743546.7664000001</v>
      </c>
      <c r="J206" s="71">
        <f t="shared" si="51"/>
        <v>4371773.3832</v>
      </c>
      <c r="K206" s="71">
        <f t="shared" si="50"/>
        <v>4371773.3832</v>
      </c>
      <c r="L206" s="87">
        <v>280035253.69999999</v>
      </c>
      <c r="M206" s="76">
        <f t="shared" si="47"/>
        <v>592635128.4332</v>
      </c>
      <c r="N206" s="75"/>
      <c r="O206" s="194"/>
      <c r="P206" s="77">
        <v>2</v>
      </c>
      <c r="Q206" s="202"/>
      <c r="R206" s="80" t="s">
        <v>536</v>
      </c>
      <c r="S206" s="71">
        <v>309008631.24000001</v>
      </c>
      <c r="T206" s="71">
        <v>0</v>
      </c>
      <c r="U206" s="71">
        <v>9839235.4000000004</v>
      </c>
      <c r="V206" s="71">
        <v>16031997.710000001</v>
      </c>
      <c r="W206" s="71">
        <v>9565435.9989999998</v>
      </c>
      <c r="X206" s="71">
        <f t="shared" ref="X206:X222" si="53">W206/2</f>
        <v>4782717.9994999999</v>
      </c>
      <c r="Y206" s="71">
        <f t="shared" si="37"/>
        <v>4782717.9994999999</v>
      </c>
      <c r="Z206" s="71">
        <v>262181904.47</v>
      </c>
      <c r="AA206" s="76">
        <f t="shared" si="48"/>
        <v>601844486.81949997</v>
      </c>
    </row>
    <row r="207" spans="1:27" ht="24.95" customHeight="1">
      <c r="A207" s="192"/>
      <c r="B207" s="194"/>
      <c r="C207" s="67">
        <v>6</v>
      </c>
      <c r="D207" s="71" t="s">
        <v>537</v>
      </c>
      <c r="E207" s="71">
        <v>289332964.74000001</v>
      </c>
      <c r="F207" s="71">
        <v>0</v>
      </c>
      <c r="G207" s="71">
        <v>9212736.6699999999</v>
      </c>
      <c r="H207" s="71">
        <v>16855520.73</v>
      </c>
      <c r="I207" s="71">
        <v>8956371.0424000006</v>
      </c>
      <c r="J207" s="71">
        <f t="shared" si="51"/>
        <v>4478185.5212000003</v>
      </c>
      <c r="K207" s="71">
        <f t="shared" si="50"/>
        <v>4478185.5212000003</v>
      </c>
      <c r="L207" s="87">
        <v>281380788.19999999</v>
      </c>
      <c r="M207" s="76">
        <f t="shared" si="47"/>
        <v>601260195.86120009</v>
      </c>
      <c r="N207" s="75"/>
      <c r="O207" s="194"/>
      <c r="P207" s="77">
        <v>3</v>
      </c>
      <c r="Q207" s="202"/>
      <c r="R207" s="80" t="s">
        <v>538</v>
      </c>
      <c r="S207" s="71">
        <v>233341415.19999999</v>
      </c>
      <c r="T207" s="71">
        <v>0</v>
      </c>
      <c r="U207" s="71">
        <v>10017151.51</v>
      </c>
      <c r="V207" s="71">
        <v>16474670.859999999</v>
      </c>
      <c r="W207" s="71">
        <v>9738401.1901999991</v>
      </c>
      <c r="X207" s="71">
        <f t="shared" si="53"/>
        <v>4869200.5950999996</v>
      </c>
      <c r="Y207" s="71">
        <f t="shared" si="37"/>
        <v>4869200.5950999996</v>
      </c>
      <c r="Z207" s="71">
        <v>199054230.88999999</v>
      </c>
      <c r="AA207" s="76">
        <f t="shared" si="48"/>
        <v>463756669.05509996</v>
      </c>
    </row>
    <row r="208" spans="1:27" ht="24.95" customHeight="1">
      <c r="A208" s="192"/>
      <c r="B208" s="194"/>
      <c r="C208" s="67">
        <v>7</v>
      </c>
      <c r="D208" s="71" t="s">
        <v>539</v>
      </c>
      <c r="E208" s="71">
        <v>306746331.38</v>
      </c>
      <c r="F208" s="71">
        <v>0</v>
      </c>
      <c r="G208" s="71">
        <v>9767200.8399999999</v>
      </c>
      <c r="H208" s="71">
        <v>16293223.720000001</v>
      </c>
      <c r="I208" s="71">
        <v>9495405.9663999993</v>
      </c>
      <c r="J208" s="71">
        <f t="shared" si="51"/>
        <v>4747702.9831999997</v>
      </c>
      <c r="K208" s="71">
        <f t="shared" si="50"/>
        <v>4747702.9831999997</v>
      </c>
      <c r="L208" s="87">
        <v>271801063.06</v>
      </c>
      <c r="M208" s="76">
        <f t="shared" si="47"/>
        <v>609355521.98320007</v>
      </c>
      <c r="N208" s="75"/>
      <c r="O208" s="194"/>
      <c r="P208" s="77">
        <v>4</v>
      </c>
      <c r="Q208" s="202"/>
      <c r="R208" s="80" t="s">
        <v>540</v>
      </c>
      <c r="S208" s="71">
        <v>314596221.49000001</v>
      </c>
      <c r="T208" s="71">
        <v>0</v>
      </c>
      <c r="U208" s="71">
        <v>7429893.1500000004</v>
      </c>
      <c r="V208" s="71">
        <v>12326619.77</v>
      </c>
      <c r="W208" s="71">
        <v>7223139.2505000001</v>
      </c>
      <c r="X208" s="71">
        <f t="shared" si="53"/>
        <v>3611569.62525</v>
      </c>
      <c r="Y208" s="71">
        <f t="shared" ref="Y208:Y271" si="54">W208-X208</f>
        <v>3611569.62525</v>
      </c>
      <c r="Z208" s="71">
        <v>269723625.38</v>
      </c>
      <c r="AA208" s="76">
        <f t="shared" si="48"/>
        <v>607687929.41524994</v>
      </c>
    </row>
    <row r="209" spans="1:27" ht="24.95" customHeight="1">
      <c r="A209" s="192"/>
      <c r="B209" s="194"/>
      <c r="C209" s="67">
        <v>8</v>
      </c>
      <c r="D209" s="71" t="s">
        <v>541</v>
      </c>
      <c r="E209" s="71">
        <v>288499412.30000001</v>
      </c>
      <c r="F209" s="71">
        <v>0</v>
      </c>
      <c r="G209" s="71">
        <v>9186195.2799999993</v>
      </c>
      <c r="H209" s="71">
        <v>15699109.75</v>
      </c>
      <c r="I209" s="71">
        <v>8930568.2273999993</v>
      </c>
      <c r="J209" s="71">
        <f t="shared" si="51"/>
        <v>4465284.1136999996</v>
      </c>
      <c r="K209" s="71">
        <f t="shared" si="50"/>
        <v>4465284.1136999996</v>
      </c>
      <c r="L209" s="87">
        <v>261679279.74000001</v>
      </c>
      <c r="M209" s="76">
        <f t="shared" si="47"/>
        <v>579529281.18369997</v>
      </c>
      <c r="N209" s="75"/>
      <c r="O209" s="194"/>
      <c r="P209" s="77">
        <v>5</v>
      </c>
      <c r="Q209" s="202"/>
      <c r="R209" s="71" t="s">
        <v>542</v>
      </c>
      <c r="S209" s="71">
        <v>244513563.66</v>
      </c>
      <c r="T209" s="71">
        <v>0</v>
      </c>
      <c r="U209" s="71">
        <v>7785628.8399999999</v>
      </c>
      <c r="V209" s="71">
        <v>13713280.59</v>
      </c>
      <c r="W209" s="71">
        <v>7568975.7748999996</v>
      </c>
      <c r="X209" s="71">
        <f t="shared" si="53"/>
        <v>3784487.8874499998</v>
      </c>
      <c r="Y209" s="71">
        <f t="shared" si="54"/>
        <v>3784487.8874499998</v>
      </c>
      <c r="Z209" s="71">
        <v>222678452.99000001</v>
      </c>
      <c r="AA209" s="76">
        <f t="shared" si="48"/>
        <v>492475413.96745002</v>
      </c>
    </row>
    <row r="210" spans="1:27" ht="24.95" customHeight="1">
      <c r="A210" s="192"/>
      <c r="B210" s="194"/>
      <c r="C210" s="67">
        <v>9</v>
      </c>
      <c r="D210" s="71" t="s">
        <v>543</v>
      </c>
      <c r="E210" s="71">
        <v>271456686.39999998</v>
      </c>
      <c r="F210" s="71">
        <v>0</v>
      </c>
      <c r="G210" s="71">
        <v>8643532.7899999991</v>
      </c>
      <c r="H210" s="71">
        <v>15179009.699999999</v>
      </c>
      <c r="I210" s="71">
        <v>8403006.5757999998</v>
      </c>
      <c r="J210" s="71">
        <f t="shared" si="51"/>
        <v>4201503.2878999999</v>
      </c>
      <c r="K210" s="71">
        <f t="shared" si="50"/>
        <v>4201503.2878999999</v>
      </c>
      <c r="L210" s="87">
        <v>252818454.46000001</v>
      </c>
      <c r="M210" s="76">
        <f t="shared" si="47"/>
        <v>552299186.63789999</v>
      </c>
      <c r="N210" s="75"/>
      <c r="O210" s="194"/>
      <c r="P210" s="77">
        <v>6</v>
      </c>
      <c r="Q210" s="202"/>
      <c r="R210" s="71" t="s">
        <v>544</v>
      </c>
      <c r="S210" s="71">
        <v>375759846.89999998</v>
      </c>
      <c r="T210" s="71">
        <v>0</v>
      </c>
      <c r="U210" s="71">
        <v>11964680.640000001</v>
      </c>
      <c r="V210" s="71">
        <v>19964522.760000002</v>
      </c>
      <c r="W210" s="71">
        <v>11631735.825999999</v>
      </c>
      <c r="X210" s="71">
        <f t="shared" si="53"/>
        <v>5815867.9129999997</v>
      </c>
      <c r="Y210" s="71">
        <f t="shared" si="54"/>
        <v>5815867.9129999997</v>
      </c>
      <c r="Z210" s="71">
        <v>329179431.39999998</v>
      </c>
      <c r="AA210" s="76">
        <f t="shared" si="48"/>
        <v>742684349.61299992</v>
      </c>
    </row>
    <row r="211" spans="1:27" ht="24.95" customHeight="1">
      <c r="A211" s="192"/>
      <c r="B211" s="194"/>
      <c r="C211" s="67">
        <v>10</v>
      </c>
      <c r="D211" s="71" t="s">
        <v>545</v>
      </c>
      <c r="E211" s="71">
        <v>303549163.31999999</v>
      </c>
      <c r="F211" s="71">
        <v>0</v>
      </c>
      <c r="G211" s="71">
        <v>9665398.8599999994</v>
      </c>
      <c r="H211" s="71">
        <v>17535862.039999999</v>
      </c>
      <c r="I211" s="71">
        <v>9396436.8654999994</v>
      </c>
      <c r="J211" s="71">
        <f t="shared" si="51"/>
        <v>4698218.4327499997</v>
      </c>
      <c r="K211" s="71">
        <f t="shared" si="50"/>
        <v>4698218.4327499997</v>
      </c>
      <c r="L211" s="87">
        <v>292971606.88</v>
      </c>
      <c r="M211" s="76">
        <f t="shared" si="47"/>
        <v>628420249.53275001</v>
      </c>
      <c r="N211" s="75"/>
      <c r="O211" s="194"/>
      <c r="P211" s="77">
        <v>7</v>
      </c>
      <c r="Q211" s="202"/>
      <c r="R211" s="71" t="s">
        <v>546</v>
      </c>
      <c r="S211" s="71">
        <v>264640735.12</v>
      </c>
      <c r="T211" s="71">
        <v>0</v>
      </c>
      <c r="U211" s="71">
        <v>8426504.0700000003</v>
      </c>
      <c r="V211" s="71">
        <v>13640987.27</v>
      </c>
      <c r="W211" s="71">
        <v>8192017.1755999997</v>
      </c>
      <c r="X211" s="71">
        <f t="shared" si="53"/>
        <v>4096008.5877999999</v>
      </c>
      <c r="Y211" s="71">
        <f t="shared" si="54"/>
        <v>4096008.5877999999</v>
      </c>
      <c r="Z211" s="71">
        <v>233918952.15000001</v>
      </c>
      <c r="AA211" s="76">
        <f t="shared" si="48"/>
        <v>524723187.19780004</v>
      </c>
    </row>
    <row r="212" spans="1:27" ht="24.95" customHeight="1">
      <c r="A212" s="192"/>
      <c r="B212" s="194"/>
      <c r="C212" s="67">
        <v>11</v>
      </c>
      <c r="D212" s="71" t="s">
        <v>547</v>
      </c>
      <c r="E212" s="71">
        <v>255074854.38999999</v>
      </c>
      <c r="F212" s="71">
        <v>0</v>
      </c>
      <c r="G212" s="71">
        <v>8121914.0300000003</v>
      </c>
      <c r="H212" s="71">
        <v>14022993.609999999</v>
      </c>
      <c r="I212" s="71">
        <v>7895903.0524000004</v>
      </c>
      <c r="J212" s="71">
        <f t="shared" si="51"/>
        <v>3947951.5262000002</v>
      </c>
      <c r="K212" s="71">
        <f t="shared" si="50"/>
        <v>3947951.5262000002</v>
      </c>
      <c r="L212" s="87">
        <v>233123673.66</v>
      </c>
      <c r="M212" s="76">
        <f t="shared" si="47"/>
        <v>514291387.21619999</v>
      </c>
      <c r="N212" s="75"/>
      <c r="O212" s="194"/>
      <c r="P212" s="77">
        <v>8</v>
      </c>
      <c r="Q212" s="202"/>
      <c r="R212" s="71" t="s">
        <v>548</v>
      </c>
      <c r="S212" s="71">
        <v>266626752.65000001</v>
      </c>
      <c r="T212" s="71">
        <v>0</v>
      </c>
      <c r="U212" s="71">
        <v>8489741.4399999995</v>
      </c>
      <c r="V212" s="71">
        <v>14975240.369999999</v>
      </c>
      <c r="W212" s="71">
        <v>8253494.8228000002</v>
      </c>
      <c r="X212" s="71">
        <f t="shared" si="53"/>
        <v>4126747.4114000001</v>
      </c>
      <c r="Y212" s="71">
        <f t="shared" si="54"/>
        <v>4126747.4114000001</v>
      </c>
      <c r="Z212" s="71">
        <v>221446808.37</v>
      </c>
      <c r="AA212" s="76">
        <f t="shared" si="48"/>
        <v>515665290.24140006</v>
      </c>
    </row>
    <row r="213" spans="1:27" ht="24.95" customHeight="1">
      <c r="A213" s="192"/>
      <c r="B213" s="194"/>
      <c r="C213" s="67">
        <v>12</v>
      </c>
      <c r="D213" s="71" t="s">
        <v>549</v>
      </c>
      <c r="E213" s="71">
        <v>263071136</v>
      </c>
      <c r="F213" s="71">
        <v>0</v>
      </c>
      <c r="G213" s="71">
        <v>8376526</v>
      </c>
      <c r="H213" s="71">
        <v>15324837.42</v>
      </c>
      <c r="I213" s="71">
        <v>8143429.8598999996</v>
      </c>
      <c r="J213" s="71">
        <f t="shared" si="51"/>
        <v>4071714.9299499998</v>
      </c>
      <c r="K213" s="71">
        <f t="shared" si="50"/>
        <v>4071714.9299499998</v>
      </c>
      <c r="L213" s="87">
        <v>255302887.81999999</v>
      </c>
      <c r="M213" s="76">
        <f t="shared" si="47"/>
        <v>546147102.16995001</v>
      </c>
      <c r="N213" s="75"/>
      <c r="O213" s="194"/>
      <c r="P213" s="77">
        <v>9</v>
      </c>
      <c r="Q213" s="202"/>
      <c r="R213" s="71" t="s">
        <v>550</v>
      </c>
      <c r="S213" s="71">
        <v>320550462.07999998</v>
      </c>
      <c r="T213" s="71">
        <v>0</v>
      </c>
      <c r="U213" s="71">
        <v>10206742.25</v>
      </c>
      <c r="V213" s="71">
        <v>16589725.26</v>
      </c>
      <c r="W213" s="71">
        <v>9922716.1301000006</v>
      </c>
      <c r="X213" s="71">
        <f t="shared" si="53"/>
        <v>4961358.0650500003</v>
      </c>
      <c r="Y213" s="71">
        <f t="shared" si="54"/>
        <v>4961358.0650500003</v>
      </c>
      <c r="Z213" s="71">
        <v>244178172.22</v>
      </c>
      <c r="AA213" s="76">
        <f t="shared" si="48"/>
        <v>596486459.87504995</v>
      </c>
    </row>
    <row r="214" spans="1:27" ht="24.95" customHeight="1">
      <c r="A214" s="192"/>
      <c r="B214" s="194"/>
      <c r="C214" s="67">
        <v>13</v>
      </c>
      <c r="D214" s="71" t="s">
        <v>551</v>
      </c>
      <c r="E214" s="71">
        <v>240967483.24000001</v>
      </c>
      <c r="F214" s="71">
        <v>0</v>
      </c>
      <c r="G214" s="71">
        <v>7672717.04</v>
      </c>
      <c r="H214" s="71">
        <v>14780564.369999999</v>
      </c>
      <c r="I214" s="71">
        <v>7459206.0082999999</v>
      </c>
      <c r="J214" s="71">
        <f t="shared" si="51"/>
        <v>3729603.0041499999</v>
      </c>
      <c r="K214" s="71">
        <f t="shared" si="50"/>
        <v>3729603.0041499999</v>
      </c>
      <c r="L214" s="87">
        <v>246030232.87</v>
      </c>
      <c r="M214" s="76">
        <f t="shared" si="47"/>
        <v>513180600.52415001</v>
      </c>
      <c r="N214" s="75"/>
      <c r="O214" s="194"/>
      <c r="P214" s="77">
        <v>10</v>
      </c>
      <c r="Q214" s="202"/>
      <c r="R214" s="71" t="s">
        <v>552</v>
      </c>
      <c r="S214" s="71">
        <v>347836588.05000001</v>
      </c>
      <c r="T214" s="71">
        <v>0</v>
      </c>
      <c r="U214" s="71">
        <v>11075567.880000001</v>
      </c>
      <c r="V214" s="71">
        <v>18198907.329999998</v>
      </c>
      <c r="W214" s="71">
        <v>10767364.6778</v>
      </c>
      <c r="X214" s="71">
        <f t="shared" si="53"/>
        <v>5383682.3388999999</v>
      </c>
      <c r="Y214" s="71">
        <f t="shared" si="54"/>
        <v>5383682.3388999999</v>
      </c>
      <c r="Z214" s="71">
        <v>299099046.39999998</v>
      </c>
      <c r="AA214" s="76">
        <f t="shared" si="48"/>
        <v>681593791.99889994</v>
      </c>
    </row>
    <row r="215" spans="1:27" ht="24.95" customHeight="1">
      <c r="A215" s="192"/>
      <c r="B215" s="194"/>
      <c r="C215" s="67">
        <v>14</v>
      </c>
      <c r="D215" s="71" t="s">
        <v>553</v>
      </c>
      <c r="E215" s="71">
        <v>235995131.28999999</v>
      </c>
      <c r="F215" s="71">
        <v>0</v>
      </c>
      <c r="G215" s="71">
        <v>7514390.9100000001</v>
      </c>
      <c r="H215" s="71">
        <v>14365561.82</v>
      </c>
      <c r="I215" s="71">
        <v>7305285.6661</v>
      </c>
      <c r="J215" s="71">
        <f t="shared" si="51"/>
        <v>3652642.83305</v>
      </c>
      <c r="K215" s="71">
        <f t="shared" si="50"/>
        <v>3652642.83305</v>
      </c>
      <c r="L215" s="87">
        <v>238959929.59</v>
      </c>
      <c r="M215" s="76">
        <f t="shared" si="47"/>
        <v>500487656.44305003</v>
      </c>
      <c r="N215" s="75"/>
      <c r="O215" s="194"/>
      <c r="P215" s="77">
        <v>11</v>
      </c>
      <c r="Q215" s="202"/>
      <c r="R215" s="71" t="s">
        <v>554</v>
      </c>
      <c r="S215" s="71">
        <v>266146913.84</v>
      </c>
      <c r="T215" s="71">
        <v>0</v>
      </c>
      <c r="U215" s="71">
        <v>8474462.75</v>
      </c>
      <c r="V215" s="71">
        <v>14373059.34</v>
      </c>
      <c r="W215" s="71">
        <v>8238641.2977</v>
      </c>
      <c r="X215" s="71">
        <f t="shared" si="53"/>
        <v>4119320.64885</v>
      </c>
      <c r="Y215" s="71">
        <f t="shared" si="54"/>
        <v>4119320.64885</v>
      </c>
      <c r="Z215" s="71">
        <v>242516917.65000001</v>
      </c>
      <c r="AA215" s="76">
        <f t="shared" si="48"/>
        <v>535630674.22885001</v>
      </c>
    </row>
    <row r="216" spans="1:27" ht="24.95" customHeight="1">
      <c r="A216" s="192"/>
      <c r="B216" s="194"/>
      <c r="C216" s="67">
        <v>15</v>
      </c>
      <c r="D216" s="71" t="s">
        <v>555</v>
      </c>
      <c r="E216" s="71">
        <v>256081937.36000001</v>
      </c>
      <c r="F216" s="71">
        <v>0</v>
      </c>
      <c r="G216" s="71">
        <v>8153980.8499999996</v>
      </c>
      <c r="H216" s="71">
        <v>15332678.83</v>
      </c>
      <c r="I216" s="71">
        <v>7927077.5462999996</v>
      </c>
      <c r="J216" s="71">
        <f t="shared" si="51"/>
        <v>3963538.7731499998</v>
      </c>
      <c r="K216" s="71">
        <f t="shared" si="50"/>
        <v>3963538.7731499998</v>
      </c>
      <c r="L216" s="87">
        <v>255436480.16999999</v>
      </c>
      <c r="M216" s="76">
        <f t="shared" si="47"/>
        <v>538968615.98315001</v>
      </c>
      <c r="N216" s="75"/>
      <c r="O216" s="194"/>
      <c r="P216" s="77">
        <v>12</v>
      </c>
      <c r="Q216" s="202"/>
      <c r="R216" s="71" t="s">
        <v>556</v>
      </c>
      <c r="S216" s="71">
        <v>275479501.31</v>
      </c>
      <c r="T216" s="71">
        <v>0</v>
      </c>
      <c r="U216" s="71">
        <v>8771624.4299999997</v>
      </c>
      <c r="V216" s="71">
        <v>14877730.42</v>
      </c>
      <c r="W216" s="71">
        <v>8527533.7722999994</v>
      </c>
      <c r="X216" s="71">
        <f t="shared" si="53"/>
        <v>4263766.8861499997</v>
      </c>
      <c r="Y216" s="71">
        <f t="shared" si="54"/>
        <v>4263766.8861499997</v>
      </c>
      <c r="Z216" s="71">
        <v>229203814.80000001</v>
      </c>
      <c r="AA216" s="76">
        <f t="shared" si="48"/>
        <v>532596437.84615004</v>
      </c>
    </row>
    <row r="217" spans="1:27" ht="24.95" customHeight="1">
      <c r="A217" s="192"/>
      <c r="B217" s="194"/>
      <c r="C217" s="67">
        <v>16</v>
      </c>
      <c r="D217" s="71" t="s">
        <v>557</v>
      </c>
      <c r="E217" s="71">
        <v>211483371.03</v>
      </c>
      <c r="F217" s="71">
        <v>0</v>
      </c>
      <c r="G217" s="71">
        <v>6733904.6900000004</v>
      </c>
      <c r="H217" s="71">
        <v>13022677.52</v>
      </c>
      <c r="I217" s="71">
        <v>6546518.2714</v>
      </c>
      <c r="J217" s="71">
        <f t="shared" si="51"/>
        <v>3273259.1357</v>
      </c>
      <c r="K217" s="71">
        <f t="shared" si="50"/>
        <v>3273259.1357</v>
      </c>
      <c r="L217" s="87">
        <v>216081518.03999999</v>
      </c>
      <c r="M217" s="76">
        <f t="shared" si="47"/>
        <v>450594730.41569996</v>
      </c>
      <c r="N217" s="75"/>
      <c r="O217" s="194"/>
      <c r="P217" s="77">
        <v>13</v>
      </c>
      <c r="Q217" s="202"/>
      <c r="R217" s="71" t="s">
        <v>558</v>
      </c>
      <c r="S217" s="71">
        <v>256007616.06</v>
      </c>
      <c r="T217" s="71">
        <v>0</v>
      </c>
      <c r="U217" s="71">
        <v>8151614.3700000001</v>
      </c>
      <c r="V217" s="71">
        <v>14096296.949999999</v>
      </c>
      <c r="W217" s="71">
        <v>7924776.9127000002</v>
      </c>
      <c r="X217" s="71">
        <f t="shared" si="53"/>
        <v>3962388.4563500001</v>
      </c>
      <c r="Y217" s="71">
        <f t="shared" si="54"/>
        <v>3962388.4563500001</v>
      </c>
      <c r="Z217" s="71">
        <v>270139299.43000001</v>
      </c>
      <c r="AA217" s="76">
        <f t="shared" si="48"/>
        <v>552357215.26635003</v>
      </c>
    </row>
    <row r="218" spans="1:27" ht="24.95" customHeight="1">
      <c r="A218" s="192"/>
      <c r="B218" s="194"/>
      <c r="C218" s="67">
        <v>17</v>
      </c>
      <c r="D218" s="71" t="s">
        <v>559</v>
      </c>
      <c r="E218" s="71">
        <v>266379655.09999999</v>
      </c>
      <c r="F218" s="71">
        <v>0</v>
      </c>
      <c r="G218" s="71">
        <v>8481873.5399999991</v>
      </c>
      <c r="H218" s="71">
        <v>15961261.17</v>
      </c>
      <c r="I218" s="71">
        <v>8245845.8591</v>
      </c>
      <c r="J218" s="71">
        <f t="shared" si="51"/>
        <v>4122922.92955</v>
      </c>
      <c r="K218" s="71">
        <f t="shared" si="50"/>
        <v>4122922.92955</v>
      </c>
      <c r="L218" s="87">
        <v>266145493.19999999</v>
      </c>
      <c r="M218" s="76">
        <f t="shared" si="47"/>
        <v>561091205.93954992</v>
      </c>
      <c r="N218" s="75"/>
      <c r="O218" s="194"/>
      <c r="P218" s="77">
        <v>14</v>
      </c>
      <c r="Q218" s="202"/>
      <c r="R218" s="71" t="s">
        <v>560</v>
      </c>
      <c r="S218" s="71">
        <v>320172458.63</v>
      </c>
      <c r="T218" s="71">
        <v>0</v>
      </c>
      <c r="U218" s="71">
        <v>10194706.130000001</v>
      </c>
      <c r="V218" s="71">
        <v>16499069.5</v>
      </c>
      <c r="W218" s="71">
        <v>9911014.9428000003</v>
      </c>
      <c r="X218" s="71">
        <f t="shared" si="53"/>
        <v>4955507.4714000002</v>
      </c>
      <c r="Y218" s="71">
        <f t="shared" si="54"/>
        <v>4955507.4714000002</v>
      </c>
      <c r="Z218" s="71">
        <v>271683780.82999998</v>
      </c>
      <c r="AA218" s="76">
        <f t="shared" si="48"/>
        <v>623505522.56139994</v>
      </c>
    </row>
    <row r="219" spans="1:27" ht="24.95" customHeight="1">
      <c r="A219" s="192"/>
      <c r="B219" s="194"/>
      <c r="C219" s="67">
        <v>18</v>
      </c>
      <c r="D219" s="71" t="s">
        <v>561</v>
      </c>
      <c r="E219" s="71">
        <v>280070619.42000002</v>
      </c>
      <c r="F219" s="71">
        <v>0</v>
      </c>
      <c r="G219" s="71">
        <v>8917811.5899999999</v>
      </c>
      <c r="H219" s="71">
        <v>15156613.720000001</v>
      </c>
      <c r="I219" s="71">
        <v>8669652.9300999995</v>
      </c>
      <c r="J219" s="71">
        <f t="shared" si="51"/>
        <v>4334826.4650499998</v>
      </c>
      <c r="K219" s="71">
        <f t="shared" si="50"/>
        <v>4334826.4650499998</v>
      </c>
      <c r="L219" s="87">
        <v>252436899.31999999</v>
      </c>
      <c r="M219" s="76">
        <f t="shared" si="47"/>
        <v>560916770.51504993</v>
      </c>
      <c r="N219" s="75"/>
      <c r="O219" s="194"/>
      <c r="P219" s="77">
        <v>15</v>
      </c>
      <c r="Q219" s="202"/>
      <c r="R219" s="71" t="s">
        <v>562</v>
      </c>
      <c r="S219" s="71">
        <v>212488371.12</v>
      </c>
      <c r="T219" s="71">
        <v>0</v>
      </c>
      <c r="U219" s="71">
        <v>6765905.1900000004</v>
      </c>
      <c r="V219" s="71">
        <v>12110332.16</v>
      </c>
      <c r="W219" s="71">
        <v>6577628.2894000001</v>
      </c>
      <c r="X219" s="71">
        <f t="shared" si="53"/>
        <v>3288814.1447000001</v>
      </c>
      <c r="Y219" s="71">
        <f t="shared" si="54"/>
        <v>3288814.1447000001</v>
      </c>
      <c r="Z219" s="71">
        <v>195369388.53</v>
      </c>
      <c r="AA219" s="76">
        <f t="shared" si="48"/>
        <v>430022811.14469999</v>
      </c>
    </row>
    <row r="220" spans="1:27" ht="24.95" customHeight="1">
      <c r="A220" s="192"/>
      <c r="B220" s="194"/>
      <c r="C220" s="67">
        <v>19</v>
      </c>
      <c r="D220" s="71" t="s">
        <v>563</v>
      </c>
      <c r="E220" s="71">
        <v>365764077.12</v>
      </c>
      <c r="F220" s="71">
        <v>0</v>
      </c>
      <c r="G220" s="71">
        <v>11646402.369999999</v>
      </c>
      <c r="H220" s="71">
        <v>20167981.82</v>
      </c>
      <c r="I220" s="71">
        <v>11322314.384500001</v>
      </c>
      <c r="J220" s="71">
        <f t="shared" si="51"/>
        <v>5661157.1922500003</v>
      </c>
      <c r="K220" s="71">
        <f t="shared" si="50"/>
        <v>5661157.1922500003</v>
      </c>
      <c r="L220" s="87">
        <v>337814427.61000001</v>
      </c>
      <c r="M220" s="76">
        <f t="shared" si="47"/>
        <v>741054046.11225009</v>
      </c>
      <c r="N220" s="75"/>
      <c r="O220" s="194"/>
      <c r="P220" s="77">
        <v>16</v>
      </c>
      <c r="Q220" s="202"/>
      <c r="R220" s="71" t="s">
        <v>564</v>
      </c>
      <c r="S220" s="71">
        <v>351185440.63</v>
      </c>
      <c r="T220" s="71">
        <v>0</v>
      </c>
      <c r="U220" s="71">
        <v>11182199.68</v>
      </c>
      <c r="V220" s="71">
        <v>18003069.449999999</v>
      </c>
      <c r="W220" s="71">
        <v>10871029.2094</v>
      </c>
      <c r="X220" s="71">
        <f t="shared" si="53"/>
        <v>5435514.6047</v>
      </c>
      <c r="Y220" s="71">
        <f t="shared" si="54"/>
        <v>5435514.6047</v>
      </c>
      <c r="Z220" s="71">
        <v>295762601.38</v>
      </c>
      <c r="AA220" s="76">
        <f t="shared" si="48"/>
        <v>681568825.74469995</v>
      </c>
    </row>
    <row r="221" spans="1:27" ht="24.95" customHeight="1">
      <c r="A221" s="192"/>
      <c r="B221" s="194"/>
      <c r="C221" s="67">
        <v>20</v>
      </c>
      <c r="D221" s="71" t="s">
        <v>565</v>
      </c>
      <c r="E221" s="71">
        <v>289946835.85000002</v>
      </c>
      <c r="F221" s="71">
        <v>0</v>
      </c>
      <c r="G221" s="71">
        <v>9232283.1199999992</v>
      </c>
      <c r="H221" s="71">
        <v>17137134.640000001</v>
      </c>
      <c r="I221" s="71">
        <v>8975373.5691</v>
      </c>
      <c r="J221" s="71">
        <f t="shared" si="51"/>
        <v>4487686.78455</v>
      </c>
      <c r="K221" s="71">
        <f t="shared" si="50"/>
        <v>4487686.78455</v>
      </c>
      <c r="L221" s="87">
        <v>286178579.81999999</v>
      </c>
      <c r="M221" s="76">
        <f t="shared" si="47"/>
        <v>606982520.21455002</v>
      </c>
      <c r="N221" s="75"/>
      <c r="O221" s="194"/>
      <c r="P221" s="77">
        <v>17</v>
      </c>
      <c r="Q221" s="202"/>
      <c r="R221" s="71" t="s">
        <v>566</v>
      </c>
      <c r="S221" s="71">
        <v>282960191.19</v>
      </c>
      <c r="T221" s="71">
        <v>0</v>
      </c>
      <c r="U221" s="71">
        <v>9009819.3000000007</v>
      </c>
      <c r="V221" s="71">
        <v>14088822.220000001</v>
      </c>
      <c r="W221" s="71">
        <v>8759100.3146000002</v>
      </c>
      <c r="X221" s="71">
        <f t="shared" si="53"/>
        <v>4379550.1573000001</v>
      </c>
      <c r="Y221" s="71">
        <f t="shared" si="54"/>
        <v>4379550.1573000001</v>
      </c>
      <c r="Z221" s="71">
        <v>229076469.59</v>
      </c>
      <c r="AA221" s="76">
        <f t="shared" si="48"/>
        <v>539514852.45730007</v>
      </c>
    </row>
    <row r="222" spans="1:27" ht="24.95" customHeight="1">
      <c r="A222" s="192"/>
      <c r="B222" s="194"/>
      <c r="C222" s="67">
        <v>21</v>
      </c>
      <c r="D222" s="71" t="s">
        <v>567</v>
      </c>
      <c r="E222" s="71">
        <v>229953589.34999999</v>
      </c>
      <c r="F222" s="71">
        <v>0</v>
      </c>
      <c r="G222" s="71">
        <v>7322020.3799999999</v>
      </c>
      <c r="H222" s="71">
        <v>14508681.710000001</v>
      </c>
      <c r="I222" s="71">
        <v>7118268.2920000004</v>
      </c>
      <c r="J222" s="71">
        <f t="shared" si="51"/>
        <v>3559134.1460000002</v>
      </c>
      <c r="K222" s="71">
        <f t="shared" si="50"/>
        <v>3559134.1460000002</v>
      </c>
      <c r="L222" s="87">
        <v>241398230.33000001</v>
      </c>
      <c r="M222" s="76">
        <f t="shared" si="47"/>
        <v>496741655.91600001</v>
      </c>
      <c r="N222" s="75"/>
      <c r="O222" s="195"/>
      <c r="P222" s="77">
        <v>18</v>
      </c>
      <c r="Q222" s="203"/>
      <c r="R222" s="71" t="s">
        <v>568</v>
      </c>
      <c r="S222" s="71">
        <v>331987272.81</v>
      </c>
      <c r="T222" s="71">
        <v>0</v>
      </c>
      <c r="U222" s="71">
        <v>10570905.130000001</v>
      </c>
      <c r="V222" s="71">
        <v>16175681.73</v>
      </c>
      <c r="W222" s="71">
        <v>10276745.338199999</v>
      </c>
      <c r="X222" s="71">
        <f t="shared" si="53"/>
        <v>5138372.6690999996</v>
      </c>
      <c r="Y222" s="71">
        <f t="shared" si="54"/>
        <v>5138372.6690999996</v>
      </c>
      <c r="Z222" s="71">
        <v>264629816.19</v>
      </c>
      <c r="AA222" s="76">
        <f t="shared" si="48"/>
        <v>628502048.52909994</v>
      </c>
    </row>
    <row r="223" spans="1:27" ht="24.95" customHeight="1">
      <c r="A223" s="192"/>
      <c r="B223" s="194"/>
      <c r="C223" s="67">
        <v>22</v>
      </c>
      <c r="D223" s="71" t="s">
        <v>569</v>
      </c>
      <c r="E223" s="71">
        <v>270192405.60000002</v>
      </c>
      <c r="F223" s="71">
        <v>0</v>
      </c>
      <c r="G223" s="71">
        <v>8603276.4499999993</v>
      </c>
      <c r="H223" s="71">
        <v>16513657.689999999</v>
      </c>
      <c r="I223" s="71">
        <v>8363870.4615000002</v>
      </c>
      <c r="J223" s="71">
        <f t="shared" si="51"/>
        <v>4181935.2307500001</v>
      </c>
      <c r="K223" s="71">
        <f t="shared" si="50"/>
        <v>4181935.2307500001</v>
      </c>
      <c r="L223" s="87">
        <v>275556545.98000002</v>
      </c>
      <c r="M223" s="76">
        <f t="shared" si="47"/>
        <v>575047820.95075011</v>
      </c>
      <c r="N223" s="75"/>
      <c r="O223" s="67"/>
      <c r="P223" s="188" t="s">
        <v>570</v>
      </c>
      <c r="Q223" s="189"/>
      <c r="R223" s="72"/>
      <c r="S223" s="72">
        <f t="shared" ref="S223:X223" si="55">SUM(S205:S222)</f>
        <v>5265414911.3900003</v>
      </c>
      <c r="T223" s="72">
        <f t="shared" si="55"/>
        <v>0</v>
      </c>
      <c r="U223" s="72">
        <f t="shared" si="55"/>
        <v>167657636.51000002</v>
      </c>
      <c r="V223" s="72">
        <f t="shared" si="55"/>
        <v>277089360.46999997</v>
      </c>
      <c r="W223" s="72">
        <f t="shared" si="55"/>
        <v>162992176.4368</v>
      </c>
      <c r="X223" s="72">
        <f t="shared" si="55"/>
        <v>81496088.218400002</v>
      </c>
      <c r="Y223" s="72">
        <f t="shared" si="54"/>
        <v>81496088.218400002</v>
      </c>
      <c r="Z223" s="72">
        <f>SUM(Z205:Z222)</f>
        <v>4523579741.79</v>
      </c>
      <c r="AA223" s="72">
        <f>SUM(AA205:AA222)</f>
        <v>10315237738.378401</v>
      </c>
    </row>
    <row r="224" spans="1:27" ht="24.95" customHeight="1">
      <c r="A224" s="192"/>
      <c r="B224" s="194"/>
      <c r="C224" s="67">
        <v>23</v>
      </c>
      <c r="D224" s="71" t="s">
        <v>571</v>
      </c>
      <c r="E224" s="71">
        <v>276320243</v>
      </c>
      <c r="F224" s="71">
        <v>0</v>
      </c>
      <c r="G224" s="71">
        <v>10691398.859999999</v>
      </c>
      <c r="H224" s="71">
        <v>19671236.760000002</v>
      </c>
      <c r="I224" s="71">
        <v>10393886.0507</v>
      </c>
      <c r="J224" s="71">
        <f t="shared" si="51"/>
        <v>5196943.0253499998</v>
      </c>
      <c r="K224" s="71">
        <f t="shared" si="50"/>
        <v>5196943.0253499998</v>
      </c>
      <c r="L224" s="87">
        <v>249524297.66</v>
      </c>
      <c r="M224" s="76">
        <f t="shared" si="47"/>
        <v>561404119.30534995</v>
      </c>
      <c r="N224" s="75"/>
      <c r="O224" s="193">
        <v>29</v>
      </c>
      <c r="P224" s="77">
        <v>1</v>
      </c>
      <c r="Q224" s="193" t="s">
        <v>117</v>
      </c>
      <c r="R224" s="71" t="s">
        <v>572</v>
      </c>
      <c r="S224" s="71">
        <v>207476516.30000001</v>
      </c>
      <c r="T224" s="71">
        <v>0</v>
      </c>
      <c r="U224" s="71">
        <v>6606321.2400000002</v>
      </c>
      <c r="V224" s="71">
        <v>11448817.57</v>
      </c>
      <c r="W224" s="71">
        <v>6422485.1261</v>
      </c>
      <c r="X224" s="71">
        <v>0</v>
      </c>
      <c r="Y224" s="71">
        <f t="shared" si="54"/>
        <v>6422485.1261</v>
      </c>
      <c r="Z224" s="71">
        <v>185272807.34</v>
      </c>
      <c r="AA224" s="76">
        <f t="shared" si="48"/>
        <v>417226947.57609999</v>
      </c>
    </row>
    <row r="225" spans="1:27" ht="24.95" customHeight="1">
      <c r="A225" s="192"/>
      <c r="B225" s="194"/>
      <c r="C225" s="67">
        <v>24</v>
      </c>
      <c r="D225" s="71" t="s">
        <v>573</v>
      </c>
      <c r="E225" s="71">
        <v>335771469.5</v>
      </c>
      <c r="F225" s="71">
        <v>0</v>
      </c>
      <c r="G225" s="71">
        <v>8798394.7400000002</v>
      </c>
      <c r="H225" s="71">
        <v>14985653.99</v>
      </c>
      <c r="I225" s="71">
        <v>8553559.1322000008</v>
      </c>
      <c r="J225" s="71">
        <f t="shared" si="51"/>
        <v>4276779.5661000004</v>
      </c>
      <c r="K225" s="71">
        <f t="shared" si="50"/>
        <v>4276779.5661000004</v>
      </c>
      <c r="L225" s="87">
        <v>329351496.11000001</v>
      </c>
      <c r="M225" s="76">
        <f t="shared" si="47"/>
        <v>693183793.90610003</v>
      </c>
      <c r="N225" s="75"/>
      <c r="O225" s="194"/>
      <c r="P225" s="77">
        <v>2</v>
      </c>
      <c r="Q225" s="194"/>
      <c r="R225" s="71" t="s">
        <v>574</v>
      </c>
      <c r="S225" s="71">
        <v>208058516.63999999</v>
      </c>
      <c r="T225" s="71">
        <v>0</v>
      </c>
      <c r="U225" s="71">
        <v>6624852.8799999999</v>
      </c>
      <c r="V225" s="71">
        <v>11235745.51</v>
      </c>
      <c r="W225" s="71">
        <v>6440501.0857999995</v>
      </c>
      <c r="X225" s="71">
        <v>0</v>
      </c>
      <c r="Y225" s="71">
        <f t="shared" si="54"/>
        <v>6440501.0857999995</v>
      </c>
      <c r="Z225" s="71">
        <v>181642747.46000001</v>
      </c>
      <c r="AA225" s="76">
        <f t="shared" si="48"/>
        <v>414002363.57579994</v>
      </c>
    </row>
    <row r="226" spans="1:27" ht="24.95" customHeight="1">
      <c r="A226" s="192"/>
      <c r="B226" s="195"/>
      <c r="C226" s="67">
        <v>25</v>
      </c>
      <c r="D226" s="71" t="s">
        <v>575</v>
      </c>
      <c r="E226" s="71">
        <v>265362082.16999999</v>
      </c>
      <c r="F226" s="71">
        <v>0</v>
      </c>
      <c r="G226" s="71">
        <v>8449472.6899999995</v>
      </c>
      <c r="H226" s="71">
        <v>14404063.720000001</v>
      </c>
      <c r="I226" s="71">
        <v>8214346.6464</v>
      </c>
      <c r="J226" s="71">
        <f t="shared" si="51"/>
        <v>4107173.3232</v>
      </c>
      <c r="K226" s="71">
        <f t="shared" si="50"/>
        <v>4107173.3232</v>
      </c>
      <c r="L226" s="87">
        <v>239615877.66</v>
      </c>
      <c r="M226" s="76">
        <f t="shared" si="47"/>
        <v>531938669.5632</v>
      </c>
      <c r="N226" s="75"/>
      <c r="O226" s="194"/>
      <c r="P226" s="77">
        <v>3</v>
      </c>
      <c r="Q226" s="194"/>
      <c r="R226" s="71" t="s">
        <v>576</v>
      </c>
      <c r="S226" s="71">
        <v>259205963.31999999</v>
      </c>
      <c r="T226" s="71">
        <v>0</v>
      </c>
      <c r="U226" s="71">
        <v>8253453.8899999997</v>
      </c>
      <c r="V226" s="71">
        <v>13541600.460000001</v>
      </c>
      <c r="W226" s="71">
        <v>8023782.5164000001</v>
      </c>
      <c r="X226" s="71">
        <v>0</v>
      </c>
      <c r="Y226" s="71">
        <f t="shared" si="54"/>
        <v>8023782.5164000001</v>
      </c>
      <c r="Z226" s="71">
        <v>220927069.03</v>
      </c>
      <c r="AA226" s="76">
        <f t="shared" si="48"/>
        <v>509951869.21639991</v>
      </c>
    </row>
    <row r="227" spans="1:27" ht="24.95" customHeight="1">
      <c r="A227" s="67"/>
      <c r="B227" s="187" t="s">
        <v>577</v>
      </c>
      <c r="C227" s="188"/>
      <c r="D227" s="72"/>
      <c r="E227" s="72">
        <f t="shared" ref="E227:M227" si="56">SUM(E202:E226)</f>
        <v>6795462818.920002</v>
      </c>
      <c r="F227" s="71">
        <v>0</v>
      </c>
      <c r="G227" s="72">
        <f t="shared" si="56"/>
        <v>216376345.33999997</v>
      </c>
      <c r="H227" s="72">
        <f t="shared" si="56"/>
        <v>393423818.75999999</v>
      </c>
      <c r="I227" s="72">
        <f t="shared" si="56"/>
        <v>210355174.9276</v>
      </c>
      <c r="J227" s="72">
        <f t="shared" si="56"/>
        <v>105177587.4638</v>
      </c>
      <c r="K227" s="72">
        <f t="shared" si="56"/>
        <v>105177587.4638</v>
      </c>
      <c r="L227" s="72">
        <f t="shared" si="56"/>
        <v>6558100055.1299982</v>
      </c>
      <c r="M227" s="72">
        <f t="shared" si="56"/>
        <v>14068540625.613798</v>
      </c>
      <c r="N227" s="75"/>
      <c r="O227" s="194"/>
      <c r="P227" s="77">
        <v>4</v>
      </c>
      <c r="Q227" s="194"/>
      <c r="R227" s="71" t="s">
        <v>578</v>
      </c>
      <c r="S227" s="71">
        <v>229132342.28999999</v>
      </c>
      <c r="T227" s="71">
        <v>0</v>
      </c>
      <c r="U227" s="71">
        <v>7295870.8099999996</v>
      </c>
      <c r="V227" s="71">
        <v>11438917.08</v>
      </c>
      <c r="W227" s="71">
        <v>7092846.3930000002</v>
      </c>
      <c r="X227" s="71">
        <v>0</v>
      </c>
      <c r="Y227" s="71">
        <f t="shared" si="54"/>
        <v>7092846.3930000002</v>
      </c>
      <c r="Z227" s="71">
        <v>185104134.97999999</v>
      </c>
      <c r="AA227" s="76">
        <f t="shared" si="48"/>
        <v>440064111.55299997</v>
      </c>
    </row>
    <row r="228" spans="1:27" ht="24.95" customHeight="1">
      <c r="A228" s="192"/>
      <c r="B228" s="193" t="s">
        <v>579</v>
      </c>
      <c r="C228" s="67">
        <v>1</v>
      </c>
      <c r="D228" s="71" t="s">
        <v>580</v>
      </c>
      <c r="E228" s="86">
        <v>301336416.11250001</v>
      </c>
      <c r="F228" s="71">
        <f>-3103765.086</f>
        <v>-3103765.0860000001</v>
      </c>
      <c r="G228" s="71">
        <v>9594942.1199999992</v>
      </c>
      <c r="H228" s="71">
        <v>13581049.640000001</v>
      </c>
      <c r="I228" s="71">
        <v>9327940.7469999995</v>
      </c>
      <c r="J228" s="71">
        <v>0</v>
      </c>
      <c r="K228" s="71">
        <f t="shared" ref="K228:K240" si="57">I228-J228</f>
        <v>9327940.7469999995</v>
      </c>
      <c r="L228" s="87">
        <v>242853655.66999999</v>
      </c>
      <c r="M228" s="76">
        <f t="shared" si="47"/>
        <v>573590239.20349991</v>
      </c>
      <c r="N228" s="75"/>
      <c r="O228" s="194"/>
      <c r="P228" s="77">
        <v>5</v>
      </c>
      <c r="Q228" s="194"/>
      <c r="R228" s="71" t="s">
        <v>581</v>
      </c>
      <c r="S228" s="71">
        <v>216831089.37</v>
      </c>
      <c r="T228" s="71">
        <v>0</v>
      </c>
      <c r="U228" s="71">
        <v>6904182.9699999997</v>
      </c>
      <c r="V228" s="71">
        <v>11295881.810000001</v>
      </c>
      <c r="W228" s="71">
        <v>6712058.1700999998</v>
      </c>
      <c r="X228" s="71">
        <v>0</v>
      </c>
      <c r="Y228" s="71">
        <f t="shared" si="54"/>
        <v>6712058.1700999998</v>
      </c>
      <c r="Z228" s="71">
        <v>182667275.88</v>
      </c>
      <c r="AA228" s="76">
        <f t="shared" si="48"/>
        <v>424410488.2001</v>
      </c>
    </row>
    <row r="229" spans="1:27" ht="24.95" customHeight="1">
      <c r="A229" s="192"/>
      <c r="B229" s="194"/>
      <c r="C229" s="67">
        <v>2</v>
      </c>
      <c r="D229" s="71" t="s">
        <v>582</v>
      </c>
      <c r="E229" s="86">
        <v>282954421.23830003</v>
      </c>
      <c r="F229" s="71">
        <f>-2914430.5388</f>
        <v>-2914430.5388000002</v>
      </c>
      <c r="G229" s="71">
        <v>9009635.5800000001</v>
      </c>
      <c r="H229" s="71">
        <v>13718923.109999999</v>
      </c>
      <c r="I229" s="71">
        <v>8758921.7043999992</v>
      </c>
      <c r="J229" s="71">
        <v>0</v>
      </c>
      <c r="K229" s="71">
        <f t="shared" si="57"/>
        <v>8758921.7043999992</v>
      </c>
      <c r="L229" s="87">
        <v>245202574.47999999</v>
      </c>
      <c r="M229" s="76">
        <f t="shared" si="47"/>
        <v>556730045.57389998</v>
      </c>
      <c r="N229" s="75"/>
      <c r="O229" s="194"/>
      <c r="P229" s="77">
        <v>6</v>
      </c>
      <c r="Q229" s="194"/>
      <c r="R229" s="71" t="s">
        <v>583</v>
      </c>
      <c r="S229" s="71">
        <v>246959960.66999999</v>
      </c>
      <c r="T229" s="71">
        <v>0</v>
      </c>
      <c r="U229" s="71">
        <v>7863525.29</v>
      </c>
      <c r="V229" s="71">
        <v>13230369.689999999</v>
      </c>
      <c r="W229" s="71">
        <v>7644704.5788000003</v>
      </c>
      <c r="X229" s="71">
        <v>0</v>
      </c>
      <c r="Y229" s="71">
        <f t="shared" si="54"/>
        <v>7644704.5788000003</v>
      </c>
      <c r="Z229" s="71">
        <v>215624701.97999999</v>
      </c>
      <c r="AA229" s="76">
        <f t="shared" si="48"/>
        <v>491323262.20879996</v>
      </c>
    </row>
    <row r="230" spans="1:27" ht="24.95" customHeight="1">
      <c r="A230" s="192"/>
      <c r="B230" s="194"/>
      <c r="C230" s="67">
        <v>3</v>
      </c>
      <c r="D230" s="71" t="s">
        <v>584</v>
      </c>
      <c r="E230" s="86">
        <v>285390266.45139998</v>
      </c>
      <c r="F230" s="71">
        <f>-2939519.7444</f>
        <v>-2939519.7444000002</v>
      </c>
      <c r="G230" s="71">
        <v>9087196.0399999991</v>
      </c>
      <c r="H230" s="71">
        <v>13731926.32</v>
      </c>
      <c r="I230" s="71">
        <v>8834323.8748000003</v>
      </c>
      <c r="J230" s="71">
        <v>0</v>
      </c>
      <c r="K230" s="71">
        <f t="shared" si="57"/>
        <v>8834323.8748000003</v>
      </c>
      <c r="L230" s="87">
        <v>245424107.13</v>
      </c>
      <c r="M230" s="76">
        <f t="shared" si="47"/>
        <v>559528300.07179999</v>
      </c>
      <c r="N230" s="75"/>
      <c r="O230" s="194"/>
      <c r="P230" s="77">
        <v>7</v>
      </c>
      <c r="Q230" s="194"/>
      <c r="R230" s="71" t="s">
        <v>585</v>
      </c>
      <c r="S230" s="71">
        <v>206989139.49000001</v>
      </c>
      <c r="T230" s="71">
        <v>0</v>
      </c>
      <c r="U230" s="71">
        <v>6590802.5300000003</v>
      </c>
      <c r="V230" s="71">
        <v>11664146.16</v>
      </c>
      <c r="W230" s="71">
        <v>6407398.2604999999</v>
      </c>
      <c r="X230" s="71">
        <v>0</v>
      </c>
      <c r="Y230" s="71">
        <f t="shared" si="54"/>
        <v>6407398.2604999999</v>
      </c>
      <c r="Z230" s="71">
        <v>188941311.06</v>
      </c>
      <c r="AA230" s="76">
        <f t="shared" si="48"/>
        <v>420592797.50050002</v>
      </c>
    </row>
    <row r="231" spans="1:27" ht="24.95" customHeight="1">
      <c r="A231" s="192"/>
      <c r="B231" s="194"/>
      <c r="C231" s="67">
        <v>4</v>
      </c>
      <c r="D231" s="71" t="s">
        <v>99</v>
      </c>
      <c r="E231" s="86">
        <v>275195962.62900001</v>
      </c>
      <c r="F231" s="71">
        <f>-2834518.4151</f>
        <v>-2834518.4150999999</v>
      </c>
      <c r="G231" s="71">
        <v>8762596.1999999993</v>
      </c>
      <c r="H231" s="71">
        <v>12879102.140000001</v>
      </c>
      <c r="I231" s="71">
        <v>8518756.7647999991</v>
      </c>
      <c r="J231" s="71">
        <v>0</v>
      </c>
      <c r="K231" s="71">
        <f t="shared" si="57"/>
        <v>8518756.7647999991</v>
      </c>
      <c r="L231" s="87">
        <v>230894737.19999999</v>
      </c>
      <c r="M231" s="76">
        <f t="shared" si="47"/>
        <v>533416636.5187</v>
      </c>
      <c r="N231" s="75"/>
      <c r="O231" s="194"/>
      <c r="P231" s="77">
        <v>8</v>
      </c>
      <c r="Q231" s="194"/>
      <c r="R231" s="71" t="s">
        <v>586</v>
      </c>
      <c r="S231" s="71">
        <v>214968847.78</v>
      </c>
      <c r="T231" s="71">
        <v>0</v>
      </c>
      <c r="U231" s="71">
        <v>6844886.7800000003</v>
      </c>
      <c r="V231" s="71">
        <v>11444248.119999999</v>
      </c>
      <c r="W231" s="71">
        <v>6654412.0367999999</v>
      </c>
      <c r="X231" s="71">
        <v>0</v>
      </c>
      <c r="Y231" s="71">
        <f t="shared" si="54"/>
        <v>6654412.0367999999</v>
      </c>
      <c r="Z231" s="71">
        <v>185194958.56</v>
      </c>
      <c r="AA231" s="76">
        <f t="shared" si="48"/>
        <v>425107353.27680004</v>
      </c>
    </row>
    <row r="232" spans="1:27" ht="24.95" customHeight="1">
      <c r="A232" s="192"/>
      <c r="B232" s="194"/>
      <c r="C232" s="67">
        <v>5</v>
      </c>
      <c r="D232" s="71" t="s">
        <v>587</v>
      </c>
      <c r="E232" s="86">
        <v>274302936.58139998</v>
      </c>
      <c r="F232" s="71">
        <f>-2825320.2468</f>
        <v>-2825320.2467999998</v>
      </c>
      <c r="G232" s="71">
        <v>8734161.0899999999</v>
      </c>
      <c r="H232" s="71">
        <v>13408877.029999999</v>
      </c>
      <c r="I232" s="71">
        <v>8491112.9300999995</v>
      </c>
      <c r="J232" s="71">
        <v>0</v>
      </c>
      <c r="K232" s="71">
        <f t="shared" si="57"/>
        <v>8491112.9300999995</v>
      </c>
      <c r="L232" s="87">
        <v>239920390.44999999</v>
      </c>
      <c r="M232" s="76">
        <f t="shared" si="47"/>
        <v>542032157.83469987</v>
      </c>
      <c r="N232" s="75"/>
      <c r="O232" s="194"/>
      <c r="P232" s="77">
        <v>9</v>
      </c>
      <c r="Q232" s="194"/>
      <c r="R232" s="71" t="s">
        <v>588</v>
      </c>
      <c r="S232" s="71">
        <v>211432528.25</v>
      </c>
      <c r="T232" s="71">
        <v>0</v>
      </c>
      <c r="U232" s="71">
        <v>6732285.79</v>
      </c>
      <c r="V232" s="71">
        <v>11399117.68</v>
      </c>
      <c r="W232" s="71">
        <v>6544944.4210000001</v>
      </c>
      <c r="X232" s="71">
        <v>0</v>
      </c>
      <c r="Y232" s="71">
        <f t="shared" si="54"/>
        <v>6544944.4210000001</v>
      </c>
      <c r="Z232" s="71">
        <v>184426081.69999999</v>
      </c>
      <c r="AA232" s="76">
        <f t="shared" si="48"/>
        <v>420534957.84099996</v>
      </c>
    </row>
    <row r="233" spans="1:27" ht="24.95" customHeight="1">
      <c r="A233" s="192"/>
      <c r="B233" s="194"/>
      <c r="C233" s="67">
        <v>6</v>
      </c>
      <c r="D233" s="71" t="s">
        <v>589</v>
      </c>
      <c r="E233" s="86">
        <v>285108271.22500002</v>
      </c>
      <c r="F233" s="71">
        <f>-2936615.1936</f>
        <v>-2936615.1935999999</v>
      </c>
      <c r="G233" s="71">
        <v>9078216.9499999993</v>
      </c>
      <c r="H233" s="71">
        <v>13058721.27</v>
      </c>
      <c r="I233" s="71">
        <v>8825594.6451999992</v>
      </c>
      <c r="J233" s="71">
        <v>0</v>
      </c>
      <c r="K233" s="71">
        <f t="shared" si="57"/>
        <v>8825594.6451999992</v>
      </c>
      <c r="L233" s="87">
        <v>233954867.09999999</v>
      </c>
      <c r="M233" s="76">
        <f t="shared" si="47"/>
        <v>547089055.99660003</v>
      </c>
      <c r="N233" s="75"/>
      <c r="O233" s="194"/>
      <c r="P233" s="77">
        <v>10</v>
      </c>
      <c r="Q233" s="194"/>
      <c r="R233" s="71" t="s">
        <v>590</v>
      </c>
      <c r="S233" s="71">
        <v>240017700.16999999</v>
      </c>
      <c r="T233" s="71">
        <v>0</v>
      </c>
      <c r="U233" s="71">
        <v>7642474.7199999997</v>
      </c>
      <c r="V233" s="71">
        <v>13040906.49</v>
      </c>
      <c r="W233" s="71">
        <v>7429805.2466000002</v>
      </c>
      <c r="X233" s="71">
        <v>0</v>
      </c>
      <c r="Y233" s="71">
        <f t="shared" si="54"/>
        <v>7429805.2466000002</v>
      </c>
      <c r="Z233" s="71">
        <v>212396860.80000001</v>
      </c>
      <c r="AA233" s="76">
        <f t="shared" si="48"/>
        <v>480527747.42659998</v>
      </c>
    </row>
    <row r="234" spans="1:27" ht="24.95" customHeight="1">
      <c r="A234" s="192"/>
      <c r="B234" s="194"/>
      <c r="C234" s="67">
        <v>7</v>
      </c>
      <c r="D234" s="71" t="s">
        <v>591</v>
      </c>
      <c r="E234" s="86">
        <v>333127295.4375</v>
      </c>
      <c r="F234" s="71">
        <f>-3431211.143</f>
        <v>-3431211.1430000002</v>
      </c>
      <c r="G234" s="71">
        <v>10607204.93</v>
      </c>
      <c r="H234" s="71">
        <v>15354703.93</v>
      </c>
      <c r="I234" s="71">
        <v>10312035.011</v>
      </c>
      <c r="J234" s="71">
        <v>0</v>
      </c>
      <c r="K234" s="71">
        <f t="shared" si="57"/>
        <v>10312035.011</v>
      </c>
      <c r="L234" s="87">
        <v>273070996.86000001</v>
      </c>
      <c r="M234" s="76">
        <f t="shared" si="47"/>
        <v>639041025.02550006</v>
      </c>
      <c r="N234" s="75"/>
      <c r="O234" s="194"/>
      <c r="P234" s="77">
        <v>11</v>
      </c>
      <c r="Q234" s="194"/>
      <c r="R234" s="71" t="s">
        <v>592</v>
      </c>
      <c r="S234" s="71">
        <v>254138089.47999999</v>
      </c>
      <c r="T234" s="71">
        <v>0</v>
      </c>
      <c r="U234" s="71">
        <v>8092086.2199999997</v>
      </c>
      <c r="V234" s="71">
        <v>14017218.82</v>
      </c>
      <c r="W234" s="71">
        <v>7866905.2708999999</v>
      </c>
      <c r="X234" s="71">
        <v>0</v>
      </c>
      <c r="Y234" s="71">
        <f t="shared" si="54"/>
        <v>7866905.2708999999</v>
      </c>
      <c r="Z234" s="71">
        <v>229030070.05000001</v>
      </c>
      <c r="AA234" s="76">
        <f t="shared" si="48"/>
        <v>513144369.8409</v>
      </c>
    </row>
    <row r="235" spans="1:27" ht="24.95" customHeight="1">
      <c r="A235" s="192"/>
      <c r="B235" s="194"/>
      <c r="C235" s="67">
        <v>8</v>
      </c>
      <c r="D235" s="71" t="s">
        <v>593</v>
      </c>
      <c r="E235" s="86">
        <v>295075282.90679997</v>
      </c>
      <c r="F235" s="71">
        <f>-3039275.4139</f>
        <v>-3039275.4139</v>
      </c>
      <c r="G235" s="71">
        <v>9395579.5199999996</v>
      </c>
      <c r="H235" s="71">
        <v>13562010.23</v>
      </c>
      <c r="I235" s="71">
        <v>9134125.8728999998</v>
      </c>
      <c r="J235" s="71">
        <v>0</v>
      </c>
      <c r="K235" s="71">
        <f t="shared" si="57"/>
        <v>9134125.8728999998</v>
      </c>
      <c r="L235" s="87">
        <v>242529285.75</v>
      </c>
      <c r="M235" s="76">
        <f t="shared" si="47"/>
        <v>566657008.8657999</v>
      </c>
      <c r="N235" s="75"/>
      <c r="O235" s="194"/>
      <c r="P235" s="77">
        <v>12</v>
      </c>
      <c r="Q235" s="194"/>
      <c r="R235" s="71" t="s">
        <v>594</v>
      </c>
      <c r="S235" s="71">
        <v>293725066.05000001</v>
      </c>
      <c r="T235" s="71">
        <v>0</v>
      </c>
      <c r="U235" s="71">
        <v>9352586.8699999992</v>
      </c>
      <c r="V235" s="71">
        <v>14604845.289999999</v>
      </c>
      <c r="W235" s="71">
        <v>9092329.5875000004</v>
      </c>
      <c r="X235" s="71">
        <v>0</v>
      </c>
      <c r="Y235" s="71">
        <f t="shared" si="54"/>
        <v>9092329.5875000004</v>
      </c>
      <c r="Z235" s="71">
        <v>239041327.33000001</v>
      </c>
      <c r="AA235" s="76">
        <f t="shared" si="48"/>
        <v>565816155.12750006</v>
      </c>
    </row>
    <row r="236" spans="1:27" ht="24.95" customHeight="1">
      <c r="A236" s="192"/>
      <c r="B236" s="194"/>
      <c r="C236" s="67">
        <v>9</v>
      </c>
      <c r="D236" s="71" t="s">
        <v>595</v>
      </c>
      <c r="E236" s="86">
        <v>266972436.18360001</v>
      </c>
      <c r="F236" s="71">
        <f>-2749816.0927</f>
        <v>-2749816.0926999999</v>
      </c>
      <c r="G236" s="71">
        <v>8500748.4499999993</v>
      </c>
      <c r="H236" s="71">
        <v>12712175.939999999</v>
      </c>
      <c r="I236" s="71">
        <v>8264195.5390999997</v>
      </c>
      <c r="J236" s="71">
        <v>0</v>
      </c>
      <c r="K236" s="71">
        <f t="shared" si="57"/>
        <v>8264195.5390999997</v>
      </c>
      <c r="L236" s="87">
        <v>228050853.91</v>
      </c>
      <c r="M236" s="76">
        <f t="shared" si="47"/>
        <v>521750593.92999995</v>
      </c>
      <c r="N236" s="75"/>
      <c r="O236" s="194"/>
      <c r="P236" s="77">
        <v>13</v>
      </c>
      <c r="Q236" s="194"/>
      <c r="R236" s="71" t="s">
        <v>596</v>
      </c>
      <c r="S236" s="71">
        <v>273794128.86000001</v>
      </c>
      <c r="T236" s="71">
        <v>0</v>
      </c>
      <c r="U236" s="71">
        <v>8717959.9900000002</v>
      </c>
      <c r="V236" s="71">
        <v>13634738.390000001</v>
      </c>
      <c r="W236" s="71">
        <v>8475362.6655999999</v>
      </c>
      <c r="X236" s="71">
        <v>0</v>
      </c>
      <c r="Y236" s="71">
        <f t="shared" si="54"/>
        <v>8475362.6655999999</v>
      </c>
      <c r="Z236" s="71">
        <v>222513838.65000001</v>
      </c>
      <c r="AA236" s="76">
        <f t="shared" si="48"/>
        <v>527136028.55560005</v>
      </c>
    </row>
    <row r="237" spans="1:27" ht="24.95" customHeight="1">
      <c r="A237" s="192"/>
      <c r="B237" s="194"/>
      <c r="C237" s="67">
        <v>10</v>
      </c>
      <c r="D237" s="71" t="s">
        <v>597</v>
      </c>
      <c r="E237" s="86">
        <v>370823558.96259999</v>
      </c>
      <c r="F237" s="71">
        <f>-3819482.6573</f>
        <v>-3819482.6573000001</v>
      </c>
      <c r="G237" s="71">
        <v>11807502.83</v>
      </c>
      <c r="H237" s="71">
        <v>15903828.5</v>
      </c>
      <c r="I237" s="71">
        <v>11478931.853700001</v>
      </c>
      <c r="J237" s="71">
        <v>0</v>
      </c>
      <c r="K237" s="71">
        <f t="shared" si="57"/>
        <v>11478931.853700001</v>
      </c>
      <c r="L237" s="87">
        <v>282426306.06999999</v>
      </c>
      <c r="M237" s="76">
        <f t="shared" si="47"/>
        <v>688620645.55900002</v>
      </c>
      <c r="N237" s="75"/>
      <c r="O237" s="194"/>
      <c r="P237" s="77">
        <v>14</v>
      </c>
      <c r="Q237" s="194"/>
      <c r="R237" s="71" t="s">
        <v>598</v>
      </c>
      <c r="S237" s="71">
        <v>238663682.50999999</v>
      </c>
      <c r="T237" s="71">
        <v>0</v>
      </c>
      <c r="U237" s="71">
        <v>7599361.04</v>
      </c>
      <c r="V237" s="71">
        <v>13116979.48</v>
      </c>
      <c r="W237" s="71">
        <v>7387891.3064000001</v>
      </c>
      <c r="X237" s="71">
        <v>0</v>
      </c>
      <c r="Y237" s="71">
        <f t="shared" si="54"/>
        <v>7387891.3064000001</v>
      </c>
      <c r="Z237" s="71">
        <v>213692898.86000001</v>
      </c>
      <c r="AA237" s="76">
        <f t="shared" si="48"/>
        <v>480460813.19639999</v>
      </c>
    </row>
    <row r="238" spans="1:27" ht="24.95" customHeight="1">
      <c r="A238" s="192"/>
      <c r="B238" s="194"/>
      <c r="C238" s="67">
        <v>11</v>
      </c>
      <c r="D238" s="71" t="s">
        <v>599</v>
      </c>
      <c r="E238" s="86">
        <v>287679379.69389999</v>
      </c>
      <c r="F238" s="71">
        <f>-2963097.6108</f>
        <v>-2963097.6107999999</v>
      </c>
      <c r="G238" s="71">
        <v>9160084.3800000008</v>
      </c>
      <c r="H238" s="71">
        <v>13493694.039999999</v>
      </c>
      <c r="I238" s="71">
        <v>8905183.9221000001</v>
      </c>
      <c r="J238" s="71">
        <v>0</v>
      </c>
      <c r="K238" s="71">
        <f t="shared" si="57"/>
        <v>8905183.9221000001</v>
      </c>
      <c r="L238" s="87">
        <v>241365398.40000001</v>
      </c>
      <c r="M238" s="76">
        <f t="shared" si="47"/>
        <v>557640642.82519996</v>
      </c>
      <c r="N238" s="75"/>
      <c r="O238" s="194"/>
      <c r="P238" s="77">
        <v>15</v>
      </c>
      <c r="Q238" s="194"/>
      <c r="R238" s="71" t="s">
        <v>600</v>
      </c>
      <c r="S238" s="71">
        <v>187546994.66999999</v>
      </c>
      <c r="T238" s="71">
        <v>0</v>
      </c>
      <c r="U238" s="71">
        <v>5971739.4299999997</v>
      </c>
      <c r="V238" s="71">
        <v>10344842.52</v>
      </c>
      <c r="W238" s="71">
        <v>5805562.0230999999</v>
      </c>
      <c r="X238" s="71">
        <v>0</v>
      </c>
      <c r="Y238" s="71">
        <f t="shared" si="54"/>
        <v>5805562.0230999999</v>
      </c>
      <c r="Z238" s="71">
        <v>166464637.66999999</v>
      </c>
      <c r="AA238" s="76">
        <f t="shared" si="48"/>
        <v>376133776.31309998</v>
      </c>
    </row>
    <row r="239" spans="1:27" ht="24.95" customHeight="1">
      <c r="A239" s="192"/>
      <c r="B239" s="194"/>
      <c r="C239" s="67">
        <v>12</v>
      </c>
      <c r="D239" s="71" t="s">
        <v>601</v>
      </c>
      <c r="E239" s="86">
        <v>317432097.32999998</v>
      </c>
      <c r="F239" s="71">
        <f>-3269550.6025</f>
        <v>-3269550.6025</v>
      </c>
      <c r="G239" s="71">
        <v>10107449.48</v>
      </c>
      <c r="H239" s="71">
        <v>14839455.4</v>
      </c>
      <c r="I239" s="71">
        <v>9826186.4042000007</v>
      </c>
      <c r="J239" s="71">
        <v>0</v>
      </c>
      <c r="K239" s="71">
        <f t="shared" si="57"/>
        <v>9826186.4042000007</v>
      </c>
      <c r="L239" s="87">
        <v>264292825.84999999</v>
      </c>
      <c r="M239" s="76">
        <f t="shared" si="47"/>
        <v>613228463.86169994</v>
      </c>
      <c r="N239" s="75"/>
      <c r="O239" s="194"/>
      <c r="P239" s="77">
        <v>16</v>
      </c>
      <c r="Q239" s="194"/>
      <c r="R239" s="71" t="s">
        <v>340</v>
      </c>
      <c r="S239" s="71">
        <v>241672052.47</v>
      </c>
      <c r="T239" s="71">
        <v>0</v>
      </c>
      <c r="U239" s="71">
        <v>7695151.4400000004</v>
      </c>
      <c r="V239" s="71">
        <v>12028489.800000001</v>
      </c>
      <c r="W239" s="71">
        <v>7481016.1171000004</v>
      </c>
      <c r="X239" s="71">
        <v>0</v>
      </c>
      <c r="Y239" s="71">
        <f t="shared" si="54"/>
        <v>7481016.1171000004</v>
      </c>
      <c r="Z239" s="71">
        <v>195148550.06999999</v>
      </c>
      <c r="AA239" s="76">
        <f t="shared" si="48"/>
        <v>464025259.89710003</v>
      </c>
    </row>
    <row r="240" spans="1:27" ht="24.95" customHeight="1">
      <c r="A240" s="192"/>
      <c r="B240" s="195"/>
      <c r="C240" s="67">
        <v>13</v>
      </c>
      <c r="D240" s="71" t="s">
        <v>602</v>
      </c>
      <c r="E240" s="86">
        <v>347666909.34619999</v>
      </c>
      <c r="F240" s="71">
        <f>-3580969.1663</f>
        <v>-3580969.1663000002</v>
      </c>
      <c r="G240" s="71">
        <v>11070165.09</v>
      </c>
      <c r="H240" s="71">
        <v>15981565.67</v>
      </c>
      <c r="I240" s="71">
        <v>10762112.232999999</v>
      </c>
      <c r="J240" s="71">
        <v>0</v>
      </c>
      <c r="K240" s="71">
        <f t="shared" si="57"/>
        <v>10762112.232999999</v>
      </c>
      <c r="L240" s="87">
        <v>283750696.45999998</v>
      </c>
      <c r="M240" s="76">
        <f t="shared" si="47"/>
        <v>665650479.6329</v>
      </c>
      <c r="N240" s="75"/>
      <c r="O240" s="194"/>
      <c r="P240" s="77">
        <v>17</v>
      </c>
      <c r="Q240" s="194"/>
      <c r="R240" s="71" t="s">
        <v>603</v>
      </c>
      <c r="S240" s="71">
        <v>213066956.88</v>
      </c>
      <c r="T240" s="71">
        <v>0</v>
      </c>
      <c r="U240" s="71">
        <v>6784328.1100000003</v>
      </c>
      <c r="V240" s="71">
        <v>11049751.699999999</v>
      </c>
      <c r="W240" s="71">
        <v>6595538.5498000002</v>
      </c>
      <c r="X240" s="71">
        <v>0</v>
      </c>
      <c r="Y240" s="71">
        <f t="shared" si="54"/>
        <v>6595538.5498000002</v>
      </c>
      <c r="Z240" s="71">
        <v>178474013.69999999</v>
      </c>
      <c r="AA240" s="76">
        <f t="shared" si="48"/>
        <v>415970588.93980002</v>
      </c>
    </row>
    <row r="241" spans="1:27" ht="24.95" customHeight="1">
      <c r="A241" s="67"/>
      <c r="B241" s="187" t="s">
        <v>604</v>
      </c>
      <c r="C241" s="188"/>
      <c r="D241" s="72"/>
      <c r="E241" s="72">
        <f>SUM(E228:E240)</f>
        <v>3923065234.0981998</v>
      </c>
      <c r="F241" s="72">
        <f>SUM(F228:F240)</f>
        <v>-40407571.911199994</v>
      </c>
      <c r="G241" s="72">
        <f t="shared" ref="G241:M241" si="58">SUM(G228:G240)</f>
        <v>124915482.66000001</v>
      </c>
      <c r="H241" s="72">
        <f t="shared" si="58"/>
        <v>182226033.22</v>
      </c>
      <c r="I241" s="72">
        <f t="shared" si="58"/>
        <v>121439421.50229999</v>
      </c>
      <c r="J241" s="72">
        <f t="shared" si="58"/>
        <v>0</v>
      </c>
      <c r="K241" s="72">
        <f t="shared" si="58"/>
        <v>121439421.50229999</v>
      </c>
      <c r="L241" s="72">
        <f t="shared" si="58"/>
        <v>3253736695.3299999</v>
      </c>
      <c r="M241" s="72">
        <f t="shared" si="58"/>
        <v>7564975294.8993006</v>
      </c>
      <c r="N241" s="75"/>
      <c r="O241" s="194"/>
      <c r="P241" s="77">
        <v>18</v>
      </c>
      <c r="Q241" s="194"/>
      <c r="R241" s="71" t="s">
        <v>605</v>
      </c>
      <c r="S241" s="71">
        <v>222124609.22999999</v>
      </c>
      <c r="T241" s="71">
        <v>0</v>
      </c>
      <c r="U241" s="71">
        <v>7072735.5099999998</v>
      </c>
      <c r="V241" s="71">
        <v>12305985.560000001</v>
      </c>
      <c r="W241" s="71">
        <v>6875920.3420000002</v>
      </c>
      <c r="X241" s="71">
        <v>0</v>
      </c>
      <c r="Y241" s="71">
        <f t="shared" si="54"/>
        <v>6875920.3420000002</v>
      </c>
      <c r="Z241" s="71">
        <v>199876181.66999999</v>
      </c>
      <c r="AA241" s="76">
        <f t="shared" si="48"/>
        <v>448255432.31199998</v>
      </c>
    </row>
    <row r="242" spans="1:27" ht="24.95" customHeight="1">
      <c r="A242" s="192">
        <v>12</v>
      </c>
      <c r="B242" s="193" t="s">
        <v>606</v>
      </c>
      <c r="C242" s="67">
        <v>1</v>
      </c>
      <c r="D242" s="71" t="s">
        <v>607</v>
      </c>
      <c r="E242" s="71">
        <v>360952140.16000003</v>
      </c>
      <c r="F242" s="71">
        <v>0</v>
      </c>
      <c r="G242" s="71">
        <v>11493184.060000001</v>
      </c>
      <c r="H242" s="71">
        <v>19022674.739999998</v>
      </c>
      <c r="I242" s="71">
        <v>11173359.726500001</v>
      </c>
      <c r="J242" s="71">
        <f>I242/2</f>
        <v>5586679.8632500004</v>
      </c>
      <c r="K242" s="71">
        <f t="shared" ref="K242:K259" si="59">I242-J242</f>
        <v>5586679.8632500004</v>
      </c>
      <c r="L242" s="87">
        <v>309152719.81999999</v>
      </c>
      <c r="M242" s="76">
        <f t="shared" si="47"/>
        <v>706207398.64324999</v>
      </c>
      <c r="N242" s="75"/>
      <c r="O242" s="194"/>
      <c r="P242" s="77">
        <v>19</v>
      </c>
      <c r="Q242" s="194"/>
      <c r="R242" s="71" t="s">
        <v>608</v>
      </c>
      <c r="S242" s="71">
        <v>235384202.38</v>
      </c>
      <c r="T242" s="71">
        <v>0</v>
      </c>
      <c r="U242" s="71">
        <v>7494938.1399999997</v>
      </c>
      <c r="V242" s="71">
        <v>12220491.6</v>
      </c>
      <c r="W242" s="71">
        <v>7286374.2156999996</v>
      </c>
      <c r="X242" s="71">
        <v>0</v>
      </c>
      <c r="Y242" s="71">
        <f t="shared" si="54"/>
        <v>7286374.2156999996</v>
      </c>
      <c r="Z242" s="71">
        <v>198419640.56999999</v>
      </c>
      <c r="AA242" s="76">
        <f t="shared" si="48"/>
        <v>460805646.90569997</v>
      </c>
    </row>
    <row r="243" spans="1:27" ht="24.95" customHeight="1">
      <c r="A243" s="192"/>
      <c r="B243" s="194"/>
      <c r="C243" s="67">
        <v>2</v>
      </c>
      <c r="D243" s="71" t="s">
        <v>609</v>
      </c>
      <c r="E243" s="71">
        <v>342825990.52999997</v>
      </c>
      <c r="F243" s="71"/>
      <c r="G243" s="71">
        <v>10916023.960000001</v>
      </c>
      <c r="H243" s="71">
        <v>21216831.859999999</v>
      </c>
      <c r="I243" s="71">
        <v>10612260.434599999</v>
      </c>
      <c r="J243" s="71">
        <f t="shared" ref="J243:J259" si="60">I243/2</f>
        <v>5306130.2172999997</v>
      </c>
      <c r="K243" s="71">
        <f t="shared" si="59"/>
        <v>5306130.2172999997</v>
      </c>
      <c r="L243" s="87">
        <v>346534071.16000003</v>
      </c>
      <c r="M243" s="76">
        <f t="shared" si="47"/>
        <v>726799047.72729993</v>
      </c>
      <c r="N243" s="75"/>
      <c r="O243" s="194"/>
      <c r="P243" s="77">
        <v>20</v>
      </c>
      <c r="Q243" s="194"/>
      <c r="R243" s="71" t="s">
        <v>348</v>
      </c>
      <c r="S243" s="71">
        <v>232947452.41</v>
      </c>
      <c r="T243" s="71">
        <v>-1E-4</v>
      </c>
      <c r="U243" s="71">
        <v>7417348.8600000003</v>
      </c>
      <c r="V243" s="71">
        <v>12670159.970000001</v>
      </c>
      <c r="W243" s="71">
        <v>7210944.0383000001</v>
      </c>
      <c r="X243" s="71">
        <v>0</v>
      </c>
      <c r="Y243" s="71">
        <f t="shared" si="54"/>
        <v>7210944.0383000001</v>
      </c>
      <c r="Z243" s="71">
        <v>206080537.38999999</v>
      </c>
      <c r="AA243" s="76">
        <f t="shared" si="48"/>
        <v>466326442.66820002</v>
      </c>
    </row>
    <row r="244" spans="1:27" ht="24.95" customHeight="1">
      <c r="A244" s="192"/>
      <c r="B244" s="194"/>
      <c r="C244" s="67">
        <v>3</v>
      </c>
      <c r="D244" s="71" t="s">
        <v>610</v>
      </c>
      <c r="E244" s="71">
        <v>226854237.12</v>
      </c>
      <c r="F244" s="71">
        <v>0</v>
      </c>
      <c r="G244" s="71">
        <v>7223332.9900000002</v>
      </c>
      <c r="H244" s="71">
        <v>14599892.130000001</v>
      </c>
      <c r="I244" s="71">
        <v>7022327.1030000001</v>
      </c>
      <c r="J244" s="71">
        <f t="shared" si="60"/>
        <v>3511163.5515000001</v>
      </c>
      <c r="K244" s="71">
        <f t="shared" si="59"/>
        <v>3511163.5515000001</v>
      </c>
      <c r="L244" s="87">
        <v>233802787.43000001</v>
      </c>
      <c r="M244" s="76">
        <f t="shared" si="47"/>
        <v>485991413.22150004</v>
      </c>
      <c r="N244" s="75"/>
      <c r="O244" s="194"/>
      <c r="P244" s="77">
        <v>21</v>
      </c>
      <c r="Q244" s="194"/>
      <c r="R244" s="71" t="s">
        <v>611</v>
      </c>
      <c r="S244" s="71">
        <v>252040364.18000001</v>
      </c>
      <c r="T244" s="71">
        <v>0</v>
      </c>
      <c r="U244" s="71">
        <v>8025291.9199999999</v>
      </c>
      <c r="V244" s="71">
        <v>13349993.550000001</v>
      </c>
      <c r="W244" s="71">
        <v>7801969.6831</v>
      </c>
      <c r="X244" s="71">
        <v>0</v>
      </c>
      <c r="Y244" s="71">
        <f t="shared" si="54"/>
        <v>7801969.6831</v>
      </c>
      <c r="Z244" s="71">
        <v>217662706.21000001</v>
      </c>
      <c r="AA244" s="76">
        <f t="shared" si="48"/>
        <v>498880325.5431</v>
      </c>
    </row>
    <row r="245" spans="1:27" ht="24.95" customHeight="1">
      <c r="A245" s="192"/>
      <c r="B245" s="194"/>
      <c r="C245" s="67">
        <v>4</v>
      </c>
      <c r="D245" s="71" t="s">
        <v>612</v>
      </c>
      <c r="E245" s="71">
        <v>233553121.00999999</v>
      </c>
      <c r="F245" s="71">
        <v>0</v>
      </c>
      <c r="G245" s="71">
        <v>7436634.1399999997</v>
      </c>
      <c r="H245" s="71">
        <v>14995798.869999999</v>
      </c>
      <c r="I245" s="71">
        <v>7229692.6545000002</v>
      </c>
      <c r="J245" s="71">
        <f t="shared" si="60"/>
        <v>3614846.3272500001</v>
      </c>
      <c r="K245" s="71">
        <f t="shared" si="59"/>
        <v>3614846.3272500001</v>
      </c>
      <c r="L245" s="87">
        <v>240547759.69999999</v>
      </c>
      <c r="M245" s="76">
        <f t="shared" si="47"/>
        <v>500148160.04724997</v>
      </c>
      <c r="N245" s="75"/>
      <c r="O245" s="194"/>
      <c r="P245" s="77">
        <v>22</v>
      </c>
      <c r="Q245" s="194"/>
      <c r="R245" s="71" t="s">
        <v>613</v>
      </c>
      <c r="S245" s="71">
        <v>228768432.62</v>
      </c>
      <c r="T245" s="71">
        <v>0</v>
      </c>
      <c r="U245" s="71">
        <v>7284283.4500000002</v>
      </c>
      <c r="V245" s="71">
        <v>12209829.529999999</v>
      </c>
      <c r="W245" s="71">
        <v>7081581.4823000003</v>
      </c>
      <c r="X245" s="71">
        <v>0</v>
      </c>
      <c r="Y245" s="71">
        <f t="shared" si="54"/>
        <v>7081581.4823000003</v>
      </c>
      <c r="Z245" s="71">
        <v>198237993.41</v>
      </c>
      <c r="AA245" s="76">
        <f t="shared" si="48"/>
        <v>453582120.49230003</v>
      </c>
    </row>
    <row r="246" spans="1:27" ht="24.95" customHeight="1">
      <c r="A246" s="192"/>
      <c r="B246" s="194"/>
      <c r="C246" s="67">
        <v>5</v>
      </c>
      <c r="D246" s="71" t="s">
        <v>614</v>
      </c>
      <c r="E246" s="71">
        <v>279643639.17000002</v>
      </c>
      <c r="F246" s="71">
        <v>0</v>
      </c>
      <c r="G246" s="71">
        <v>8904215.9800000004</v>
      </c>
      <c r="H246" s="71">
        <v>16360289.359999999</v>
      </c>
      <c r="I246" s="71">
        <v>8656435.6546999998</v>
      </c>
      <c r="J246" s="71">
        <f t="shared" si="60"/>
        <v>4328217.8273499999</v>
      </c>
      <c r="K246" s="71">
        <f t="shared" si="59"/>
        <v>4328217.8273499999</v>
      </c>
      <c r="L246" s="87">
        <v>263794271.03999999</v>
      </c>
      <c r="M246" s="76">
        <f t="shared" si="47"/>
        <v>573030633.37735009</v>
      </c>
      <c r="N246" s="75"/>
      <c r="O246" s="194"/>
      <c r="P246" s="77">
        <v>23</v>
      </c>
      <c r="Q246" s="194"/>
      <c r="R246" s="71" t="s">
        <v>615</v>
      </c>
      <c r="S246" s="71">
        <v>281302891.14999998</v>
      </c>
      <c r="T246" s="71">
        <v>0</v>
      </c>
      <c r="U246" s="71">
        <v>8957048.7200000007</v>
      </c>
      <c r="V246" s="71">
        <v>14697644.75</v>
      </c>
      <c r="W246" s="71">
        <v>8707798.1959000006</v>
      </c>
      <c r="X246" s="71">
        <v>0</v>
      </c>
      <c r="Y246" s="71">
        <f t="shared" si="54"/>
        <v>8707798.1959000006</v>
      </c>
      <c r="Z246" s="71">
        <v>240622330.37</v>
      </c>
      <c r="AA246" s="76">
        <f t="shared" si="48"/>
        <v>554287713.18589997</v>
      </c>
    </row>
    <row r="247" spans="1:27" ht="24.95" customHeight="1">
      <c r="A247" s="192"/>
      <c r="B247" s="194"/>
      <c r="C247" s="67">
        <v>6</v>
      </c>
      <c r="D247" s="71" t="s">
        <v>616</v>
      </c>
      <c r="E247" s="71">
        <v>237686983.59</v>
      </c>
      <c r="F247" s="71">
        <v>0</v>
      </c>
      <c r="G247" s="71">
        <v>7568261.6799999997</v>
      </c>
      <c r="H247" s="71">
        <v>15179028.43</v>
      </c>
      <c r="I247" s="71">
        <v>7357657.3581999997</v>
      </c>
      <c r="J247" s="71">
        <f t="shared" si="60"/>
        <v>3678828.6790999998</v>
      </c>
      <c r="K247" s="71">
        <f t="shared" si="59"/>
        <v>3678828.6790999998</v>
      </c>
      <c r="L247" s="87">
        <v>243669399.75</v>
      </c>
      <c r="M247" s="76">
        <f t="shared" si="47"/>
        <v>507782502.12910002</v>
      </c>
      <c r="N247" s="75"/>
      <c r="O247" s="194"/>
      <c r="P247" s="77">
        <v>24</v>
      </c>
      <c r="Q247" s="194"/>
      <c r="R247" s="71" t="s">
        <v>617</v>
      </c>
      <c r="S247" s="71">
        <v>233274221.62</v>
      </c>
      <c r="T247" s="71">
        <v>0</v>
      </c>
      <c r="U247" s="71">
        <v>7427753.6200000001</v>
      </c>
      <c r="V247" s="71">
        <v>12585935.289999999</v>
      </c>
      <c r="W247" s="71">
        <v>7221059.2570000002</v>
      </c>
      <c r="X247" s="71">
        <v>0</v>
      </c>
      <c r="Y247" s="71">
        <f t="shared" si="54"/>
        <v>7221059.2570000002</v>
      </c>
      <c r="Z247" s="71">
        <v>204645620.94999999</v>
      </c>
      <c r="AA247" s="76">
        <f t="shared" si="48"/>
        <v>465154590.73699999</v>
      </c>
    </row>
    <row r="248" spans="1:27" ht="24.95" customHeight="1">
      <c r="A248" s="192"/>
      <c r="B248" s="194"/>
      <c r="C248" s="67">
        <v>7</v>
      </c>
      <c r="D248" s="71" t="s">
        <v>618</v>
      </c>
      <c r="E248" s="71">
        <v>237905604.02000001</v>
      </c>
      <c r="F248" s="71">
        <v>0</v>
      </c>
      <c r="G248" s="71">
        <v>7575222.8399999999</v>
      </c>
      <c r="H248" s="71">
        <v>14297095.119999999</v>
      </c>
      <c r="I248" s="71">
        <v>7364424.8058000002</v>
      </c>
      <c r="J248" s="71">
        <f t="shared" si="60"/>
        <v>3682212.4029000001</v>
      </c>
      <c r="K248" s="71">
        <f t="shared" si="59"/>
        <v>3682212.4029000001</v>
      </c>
      <c r="L248" s="87">
        <v>228644104.24000001</v>
      </c>
      <c r="M248" s="76">
        <f t="shared" si="47"/>
        <v>492104238.62290001</v>
      </c>
      <c r="N248" s="75"/>
      <c r="O248" s="194"/>
      <c r="P248" s="77">
        <v>25</v>
      </c>
      <c r="Q248" s="194"/>
      <c r="R248" s="71" t="s">
        <v>619</v>
      </c>
      <c r="S248" s="71">
        <v>307335884.19999999</v>
      </c>
      <c r="T248" s="71">
        <v>0</v>
      </c>
      <c r="U248" s="71">
        <v>9785972.9600000009</v>
      </c>
      <c r="V248" s="71">
        <v>13082341.869999999</v>
      </c>
      <c r="W248" s="71">
        <v>9513655.7149</v>
      </c>
      <c r="X248" s="71">
        <v>0</v>
      </c>
      <c r="Y248" s="71">
        <f t="shared" si="54"/>
        <v>9513655.7149</v>
      </c>
      <c r="Z248" s="71">
        <v>213102785.87</v>
      </c>
      <c r="AA248" s="76">
        <f t="shared" si="48"/>
        <v>552820640.61489999</v>
      </c>
    </row>
    <row r="249" spans="1:27" ht="24.95" customHeight="1">
      <c r="A249" s="192"/>
      <c r="B249" s="194"/>
      <c r="C249" s="67">
        <v>8</v>
      </c>
      <c r="D249" s="71" t="s">
        <v>620</v>
      </c>
      <c r="E249" s="71">
        <v>275990334.36000001</v>
      </c>
      <c r="F249" s="71">
        <v>0</v>
      </c>
      <c r="G249" s="71">
        <v>8787890.0199999996</v>
      </c>
      <c r="H249" s="71">
        <v>15747502.67</v>
      </c>
      <c r="I249" s="71">
        <v>8543346.7314999998</v>
      </c>
      <c r="J249" s="71">
        <f t="shared" si="60"/>
        <v>4271673.3657499999</v>
      </c>
      <c r="K249" s="71">
        <f t="shared" si="59"/>
        <v>4271673.3657499999</v>
      </c>
      <c r="L249" s="87">
        <v>253354364.91</v>
      </c>
      <c r="M249" s="76">
        <f t="shared" si="47"/>
        <v>558151765.32574999</v>
      </c>
      <c r="N249" s="75"/>
      <c r="O249" s="194"/>
      <c r="P249" s="77">
        <v>26</v>
      </c>
      <c r="Q249" s="194"/>
      <c r="R249" s="71" t="s">
        <v>621</v>
      </c>
      <c r="S249" s="71">
        <v>210364246.72</v>
      </c>
      <c r="T249" s="71">
        <v>0</v>
      </c>
      <c r="U249" s="71">
        <v>6698270.3200000003</v>
      </c>
      <c r="V249" s="71">
        <v>11459987.359999999</v>
      </c>
      <c r="W249" s="71">
        <v>6511875.5111999996</v>
      </c>
      <c r="X249" s="71">
        <v>0</v>
      </c>
      <c r="Y249" s="71">
        <f t="shared" si="54"/>
        <v>6511875.5111999996</v>
      </c>
      <c r="Z249" s="71">
        <v>185463104.36000001</v>
      </c>
      <c r="AA249" s="76">
        <f t="shared" si="48"/>
        <v>420497484.2712</v>
      </c>
    </row>
    <row r="250" spans="1:27" ht="24.95" customHeight="1">
      <c r="A250" s="192"/>
      <c r="B250" s="194"/>
      <c r="C250" s="67">
        <v>9</v>
      </c>
      <c r="D250" s="71" t="s">
        <v>622</v>
      </c>
      <c r="E250" s="71">
        <v>303761238.37</v>
      </c>
      <c r="F250" s="71">
        <v>0</v>
      </c>
      <c r="G250" s="71">
        <v>9672151.6099999994</v>
      </c>
      <c r="H250" s="71">
        <v>17203325.879999999</v>
      </c>
      <c r="I250" s="71">
        <v>9403001.6994000003</v>
      </c>
      <c r="J250" s="71">
        <f t="shared" si="60"/>
        <v>4701500.8497000001</v>
      </c>
      <c r="K250" s="71">
        <f t="shared" si="59"/>
        <v>4701500.8497000001</v>
      </c>
      <c r="L250" s="87">
        <v>278156890.81</v>
      </c>
      <c r="M250" s="76">
        <f t="shared" si="47"/>
        <v>613495107.51970005</v>
      </c>
      <c r="N250" s="75"/>
      <c r="O250" s="194"/>
      <c r="P250" s="77">
        <v>27</v>
      </c>
      <c r="Q250" s="194"/>
      <c r="R250" s="71" t="s">
        <v>623</v>
      </c>
      <c r="S250" s="71">
        <v>254445586.75999999</v>
      </c>
      <c r="T250" s="71">
        <v>0</v>
      </c>
      <c r="U250" s="71">
        <v>8101877.3300000001</v>
      </c>
      <c r="V250" s="71">
        <v>13016084.75</v>
      </c>
      <c r="W250" s="71">
        <v>7876423.9226000002</v>
      </c>
      <c r="X250" s="71">
        <v>0</v>
      </c>
      <c r="Y250" s="71">
        <f t="shared" si="54"/>
        <v>7876423.9226000002</v>
      </c>
      <c r="Z250" s="71">
        <v>211973978.53</v>
      </c>
      <c r="AA250" s="76">
        <f t="shared" si="48"/>
        <v>495413951.29260004</v>
      </c>
    </row>
    <row r="251" spans="1:27" ht="24.95" customHeight="1">
      <c r="A251" s="192"/>
      <c r="B251" s="194"/>
      <c r="C251" s="67">
        <v>10</v>
      </c>
      <c r="D251" s="71" t="s">
        <v>624</v>
      </c>
      <c r="E251" s="71">
        <v>221030876.18000001</v>
      </c>
      <c r="F251" s="71">
        <v>0</v>
      </c>
      <c r="G251" s="71">
        <v>7037909.6299999999</v>
      </c>
      <c r="H251" s="71">
        <v>13593737.289999999</v>
      </c>
      <c r="I251" s="71">
        <v>6842063.5743000004</v>
      </c>
      <c r="J251" s="71">
        <f t="shared" si="60"/>
        <v>3421031.7871500002</v>
      </c>
      <c r="K251" s="71">
        <f t="shared" si="59"/>
        <v>3421031.7871500002</v>
      </c>
      <c r="L251" s="87">
        <v>216661158.37</v>
      </c>
      <c r="M251" s="76">
        <f t="shared" si="47"/>
        <v>461744713.25714999</v>
      </c>
      <c r="N251" s="75"/>
      <c r="O251" s="194"/>
      <c r="P251" s="77">
        <v>28</v>
      </c>
      <c r="Q251" s="194"/>
      <c r="R251" s="71" t="s">
        <v>625</v>
      </c>
      <c r="S251" s="71">
        <v>255261429.61000001</v>
      </c>
      <c r="T251" s="71">
        <v>0</v>
      </c>
      <c r="U251" s="71">
        <v>8127854.8200000003</v>
      </c>
      <c r="V251" s="71">
        <v>13491533.880000001</v>
      </c>
      <c r="W251" s="71">
        <v>7901678.5329999998</v>
      </c>
      <c r="X251" s="71">
        <v>0</v>
      </c>
      <c r="Y251" s="71">
        <f t="shared" si="54"/>
        <v>7901678.5329999998</v>
      </c>
      <c r="Z251" s="71">
        <v>220074096.25999999</v>
      </c>
      <c r="AA251" s="76">
        <f t="shared" si="48"/>
        <v>504856593.10299999</v>
      </c>
    </row>
    <row r="252" spans="1:27" ht="24.95" customHeight="1">
      <c r="A252" s="192"/>
      <c r="B252" s="194"/>
      <c r="C252" s="67">
        <v>11</v>
      </c>
      <c r="D252" s="71" t="s">
        <v>626</v>
      </c>
      <c r="E252" s="71">
        <v>379264333.44</v>
      </c>
      <c r="F252" s="71">
        <v>0</v>
      </c>
      <c r="G252" s="71">
        <v>12076268.029999999</v>
      </c>
      <c r="H252" s="71">
        <v>22097072.780000001</v>
      </c>
      <c r="I252" s="71">
        <v>11740218.044199999</v>
      </c>
      <c r="J252" s="71">
        <f t="shared" si="60"/>
        <v>5870109.0220999997</v>
      </c>
      <c r="K252" s="71">
        <f t="shared" si="59"/>
        <v>5870109.0220999997</v>
      </c>
      <c r="L252" s="87">
        <v>361530533.77999997</v>
      </c>
      <c r="M252" s="76">
        <f t="shared" si="47"/>
        <v>780838317.05209994</v>
      </c>
      <c r="N252" s="75"/>
      <c r="O252" s="194"/>
      <c r="P252" s="77">
        <v>29</v>
      </c>
      <c r="Q252" s="194"/>
      <c r="R252" s="71" t="s">
        <v>627</v>
      </c>
      <c r="S252" s="71">
        <v>224942904.63</v>
      </c>
      <c r="T252" s="71">
        <v>0</v>
      </c>
      <c r="U252" s="71">
        <v>7162473.6799999997</v>
      </c>
      <c r="V252" s="71">
        <v>12207008.880000001</v>
      </c>
      <c r="W252" s="71">
        <v>6963161.3493999997</v>
      </c>
      <c r="X252" s="71">
        <v>0</v>
      </c>
      <c r="Y252" s="71">
        <f t="shared" si="54"/>
        <v>6963161.3493999997</v>
      </c>
      <c r="Z252" s="71">
        <v>198189938.59999999</v>
      </c>
      <c r="AA252" s="76">
        <f t="shared" si="48"/>
        <v>449465487.13940001</v>
      </c>
    </row>
    <row r="253" spans="1:27" ht="24.95" customHeight="1">
      <c r="A253" s="192"/>
      <c r="B253" s="194"/>
      <c r="C253" s="67">
        <v>12</v>
      </c>
      <c r="D253" s="71" t="s">
        <v>628</v>
      </c>
      <c r="E253" s="71">
        <v>390323337.54000002</v>
      </c>
      <c r="F253" s="71">
        <v>0</v>
      </c>
      <c r="G253" s="71">
        <v>12428401.060000001</v>
      </c>
      <c r="H253" s="71">
        <v>22197629.030000001</v>
      </c>
      <c r="I253" s="71">
        <v>12082552.1579</v>
      </c>
      <c r="J253" s="71">
        <f t="shared" si="60"/>
        <v>6041276.07895</v>
      </c>
      <c r="K253" s="71">
        <f t="shared" si="59"/>
        <v>6041276.07895</v>
      </c>
      <c r="L253" s="87">
        <v>363243687.54000002</v>
      </c>
      <c r="M253" s="76">
        <f t="shared" si="47"/>
        <v>794234331.24895</v>
      </c>
      <c r="N253" s="75"/>
      <c r="O253" s="195"/>
      <c r="P253" s="77">
        <v>30</v>
      </c>
      <c r="Q253" s="195"/>
      <c r="R253" s="71" t="s">
        <v>629</v>
      </c>
      <c r="S253" s="71">
        <v>250265823.40000001</v>
      </c>
      <c r="T253" s="71">
        <v>0</v>
      </c>
      <c r="U253" s="71">
        <v>7968788.25</v>
      </c>
      <c r="V253" s="71">
        <v>13719357.960000001</v>
      </c>
      <c r="W253" s="71">
        <v>7747038.3497000001</v>
      </c>
      <c r="X253" s="71">
        <v>0</v>
      </c>
      <c r="Y253" s="71">
        <f t="shared" si="54"/>
        <v>7747038.3497000001</v>
      </c>
      <c r="Z253" s="71">
        <v>223955482.75999999</v>
      </c>
      <c r="AA253" s="76">
        <f t="shared" si="48"/>
        <v>503656490.71969998</v>
      </c>
    </row>
    <row r="254" spans="1:27" ht="24.95" customHeight="1">
      <c r="A254" s="192"/>
      <c r="B254" s="194"/>
      <c r="C254" s="67">
        <v>13</v>
      </c>
      <c r="D254" s="71" t="s">
        <v>630</v>
      </c>
      <c r="E254" s="71">
        <v>305938269.43000001</v>
      </c>
      <c r="F254" s="71">
        <v>0</v>
      </c>
      <c r="G254" s="71">
        <v>9741471.0999999996</v>
      </c>
      <c r="H254" s="71">
        <v>16783274.359999999</v>
      </c>
      <c r="I254" s="71">
        <v>9470392.2158000004</v>
      </c>
      <c r="J254" s="71">
        <f t="shared" si="60"/>
        <v>4735196.1079000002</v>
      </c>
      <c r="K254" s="71">
        <f t="shared" si="59"/>
        <v>4735196.1079000002</v>
      </c>
      <c r="L254" s="87">
        <v>271000569.42000002</v>
      </c>
      <c r="M254" s="76">
        <f t="shared" si="47"/>
        <v>608198780.41790009</v>
      </c>
      <c r="N254" s="75"/>
      <c r="O254" s="67"/>
      <c r="P254" s="188" t="s">
        <v>631</v>
      </c>
      <c r="Q254" s="189"/>
      <c r="R254" s="72"/>
      <c r="S254" s="72">
        <f>SUM(S224:S253)</f>
        <v>7132137624.1099997</v>
      </c>
      <c r="T254" s="72">
        <v>0</v>
      </c>
      <c r="U254" s="72">
        <f>SUM(U224:U253)</f>
        <v>227096507.58000001</v>
      </c>
      <c r="V254" s="72">
        <f t="shared" ref="V254:AA254" si="61">SUM(V224:V253)</f>
        <v>375552971.51999998</v>
      </c>
      <c r="W254" s="72">
        <f t="shared" si="61"/>
        <v>220777023.9506</v>
      </c>
      <c r="X254" s="72">
        <f t="shared" si="61"/>
        <v>0</v>
      </c>
      <c r="Y254" s="72">
        <f t="shared" si="61"/>
        <v>220777023.9506</v>
      </c>
      <c r="Z254" s="72">
        <f t="shared" si="61"/>
        <v>6104867682.0700006</v>
      </c>
      <c r="AA254" s="72">
        <f t="shared" si="61"/>
        <v>14060431809.230503</v>
      </c>
    </row>
    <row r="255" spans="1:27" ht="24.95" customHeight="1">
      <c r="A255" s="192"/>
      <c r="B255" s="194"/>
      <c r="C255" s="67">
        <v>14</v>
      </c>
      <c r="D255" s="71" t="s">
        <v>632</v>
      </c>
      <c r="E255" s="71">
        <v>291765743.80000001</v>
      </c>
      <c r="F255" s="71">
        <v>0</v>
      </c>
      <c r="G255" s="71">
        <v>9290199.5099999998</v>
      </c>
      <c r="H255" s="71">
        <v>15969008.49</v>
      </c>
      <c r="I255" s="71">
        <v>9031678.2993000001</v>
      </c>
      <c r="J255" s="71">
        <f t="shared" si="60"/>
        <v>4515839.14965</v>
      </c>
      <c r="K255" s="71">
        <f t="shared" si="59"/>
        <v>4515839.14965</v>
      </c>
      <c r="L255" s="87">
        <v>257128108.66</v>
      </c>
      <c r="M255" s="76">
        <f t="shared" si="47"/>
        <v>578668899.60965002</v>
      </c>
      <c r="N255" s="75"/>
      <c r="O255" s="193">
        <v>30</v>
      </c>
      <c r="P255" s="77">
        <v>1</v>
      </c>
      <c r="Q255" s="193" t="s">
        <v>118</v>
      </c>
      <c r="R255" s="71" t="s">
        <v>633</v>
      </c>
      <c r="S255" s="88">
        <v>246309146.80000001</v>
      </c>
      <c r="T255" s="71">
        <v>0</v>
      </c>
      <c r="U255" s="71">
        <v>7842802.5300000003</v>
      </c>
      <c r="V255" s="71">
        <v>14125379.18</v>
      </c>
      <c r="W255" s="71">
        <v>7624558.4801000003</v>
      </c>
      <c r="X255" s="71">
        <v>0</v>
      </c>
      <c r="Y255" s="71">
        <f t="shared" si="54"/>
        <v>7624558.4801000003</v>
      </c>
      <c r="Z255" s="71">
        <v>295164767.63999999</v>
      </c>
      <c r="AA255" s="76">
        <f t="shared" si="48"/>
        <v>571066654.63010001</v>
      </c>
    </row>
    <row r="256" spans="1:27" ht="24.95" customHeight="1">
      <c r="A256" s="192"/>
      <c r="B256" s="194"/>
      <c r="C256" s="67">
        <v>15</v>
      </c>
      <c r="D256" s="71" t="s">
        <v>634</v>
      </c>
      <c r="E256" s="71">
        <v>318438302.81999999</v>
      </c>
      <c r="F256" s="71">
        <v>0</v>
      </c>
      <c r="G256" s="71">
        <v>10139488.359999999</v>
      </c>
      <c r="H256" s="71">
        <v>15447385.279999999</v>
      </c>
      <c r="I256" s="71">
        <v>9857333.7356000002</v>
      </c>
      <c r="J256" s="71">
        <f t="shared" si="60"/>
        <v>4928666.8678000001</v>
      </c>
      <c r="K256" s="71">
        <f t="shared" si="59"/>
        <v>4928666.8678000001</v>
      </c>
      <c r="L256" s="87">
        <v>248241333.78999999</v>
      </c>
      <c r="M256" s="76">
        <f t="shared" si="47"/>
        <v>597195177.1178</v>
      </c>
      <c r="N256" s="75"/>
      <c r="O256" s="194"/>
      <c r="P256" s="77">
        <v>2</v>
      </c>
      <c r="Q256" s="194"/>
      <c r="R256" s="71" t="s">
        <v>635</v>
      </c>
      <c r="S256" s="88">
        <v>286038398.26999998</v>
      </c>
      <c r="T256" s="71">
        <v>0</v>
      </c>
      <c r="U256" s="71">
        <v>9107833.4000000004</v>
      </c>
      <c r="V256" s="71">
        <v>16302527.77</v>
      </c>
      <c r="W256" s="71">
        <v>8854386.9503000006</v>
      </c>
      <c r="X256" s="71">
        <v>0</v>
      </c>
      <c r="Y256" s="71">
        <f t="shared" si="54"/>
        <v>8854386.9503000006</v>
      </c>
      <c r="Z256" s="71">
        <v>332256348.50999999</v>
      </c>
      <c r="AA256" s="76">
        <f t="shared" si="48"/>
        <v>652559494.90029991</v>
      </c>
    </row>
    <row r="257" spans="1:27" ht="24.95" customHeight="1">
      <c r="A257" s="192"/>
      <c r="B257" s="194"/>
      <c r="C257" s="67">
        <v>16</v>
      </c>
      <c r="D257" s="71" t="s">
        <v>636</v>
      </c>
      <c r="E257" s="71">
        <v>279336541.95999998</v>
      </c>
      <c r="F257" s="71">
        <v>0</v>
      </c>
      <c r="G257" s="71">
        <v>8894437.6099999994</v>
      </c>
      <c r="H257" s="71">
        <v>15984127.18</v>
      </c>
      <c r="I257" s="71">
        <v>8646929.3871999998</v>
      </c>
      <c r="J257" s="71">
        <f t="shared" si="60"/>
        <v>4323464.6935999999</v>
      </c>
      <c r="K257" s="71">
        <f t="shared" si="59"/>
        <v>4323464.6935999999</v>
      </c>
      <c r="L257" s="87">
        <v>257385682.41</v>
      </c>
      <c r="M257" s="76">
        <f t="shared" si="47"/>
        <v>565924253.85360003</v>
      </c>
      <c r="N257" s="75"/>
      <c r="O257" s="194"/>
      <c r="P257" s="77">
        <v>3</v>
      </c>
      <c r="Q257" s="194"/>
      <c r="R257" s="71" t="s">
        <v>637</v>
      </c>
      <c r="S257" s="88">
        <v>284925499.89999998</v>
      </c>
      <c r="T257" s="71">
        <v>0</v>
      </c>
      <c r="U257" s="71">
        <v>9072397.2699999996</v>
      </c>
      <c r="V257" s="71">
        <v>15127528.689999999</v>
      </c>
      <c r="W257" s="71">
        <v>8819936.9151000008</v>
      </c>
      <c r="X257" s="71">
        <v>0</v>
      </c>
      <c r="Y257" s="71">
        <f t="shared" si="54"/>
        <v>8819936.9151000008</v>
      </c>
      <c r="Z257" s="71">
        <v>312238158.88999999</v>
      </c>
      <c r="AA257" s="76">
        <f t="shared" si="48"/>
        <v>630183521.66509986</v>
      </c>
    </row>
    <row r="258" spans="1:27" ht="24.95" customHeight="1">
      <c r="A258" s="192"/>
      <c r="B258" s="194"/>
      <c r="C258" s="67">
        <v>17</v>
      </c>
      <c r="D258" s="71" t="s">
        <v>638</v>
      </c>
      <c r="E258" s="71">
        <v>229093894.72</v>
      </c>
      <c r="F258" s="71">
        <v>0</v>
      </c>
      <c r="G258" s="71">
        <v>7294646.5899999999</v>
      </c>
      <c r="H258" s="71">
        <v>14376440.060000001</v>
      </c>
      <c r="I258" s="71">
        <v>7091656.2392999995</v>
      </c>
      <c r="J258" s="71">
        <f t="shared" si="60"/>
        <v>3545828.1196499998</v>
      </c>
      <c r="K258" s="71">
        <f t="shared" si="59"/>
        <v>3545828.1196499998</v>
      </c>
      <c r="L258" s="87">
        <v>229995885.88</v>
      </c>
      <c r="M258" s="76">
        <f t="shared" si="47"/>
        <v>484306695.36965001</v>
      </c>
      <c r="N258" s="75"/>
      <c r="O258" s="194"/>
      <c r="P258" s="77">
        <v>4</v>
      </c>
      <c r="Q258" s="194"/>
      <c r="R258" s="71" t="s">
        <v>639</v>
      </c>
      <c r="S258" s="88">
        <v>305264150.08999997</v>
      </c>
      <c r="T258" s="71">
        <v>0</v>
      </c>
      <c r="U258" s="71">
        <v>9720006.2599999998</v>
      </c>
      <c r="V258" s="71">
        <v>13465882.49</v>
      </c>
      <c r="W258" s="71">
        <v>9449524.6907000002</v>
      </c>
      <c r="X258" s="71">
        <v>0</v>
      </c>
      <c r="Y258" s="71">
        <f t="shared" si="54"/>
        <v>9449524.6907000002</v>
      </c>
      <c r="Z258" s="71">
        <v>283929073.95999998</v>
      </c>
      <c r="AA258" s="76">
        <f t="shared" si="48"/>
        <v>621828637.49070001</v>
      </c>
    </row>
    <row r="259" spans="1:27" ht="24.95" customHeight="1">
      <c r="A259" s="192"/>
      <c r="B259" s="195"/>
      <c r="C259" s="67">
        <v>18</v>
      </c>
      <c r="D259" s="71" t="s">
        <v>640</v>
      </c>
      <c r="E259" s="71">
        <v>285084239.56</v>
      </c>
      <c r="F259" s="71">
        <v>0</v>
      </c>
      <c r="G259" s="71">
        <v>9077451.75</v>
      </c>
      <c r="H259" s="71">
        <v>15037177.83</v>
      </c>
      <c r="I259" s="71">
        <v>8824850.7394999992</v>
      </c>
      <c r="J259" s="71">
        <f t="shared" si="60"/>
        <v>4412425.3697499996</v>
      </c>
      <c r="K259" s="71">
        <f t="shared" si="59"/>
        <v>4412425.3697499996</v>
      </c>
      <c r="L259" s="87">
        <v>241252723.66999999</v>
      </c>
      <c r="M259" s="76">
        <f t="shared" si="47"/>
        <v>554864018.17974997</v>
      </c>
      <c r="N259" s="75"/>
      <c r="O259" s="194"/>
      <c r="P259" s="77">
        <v>5</v>
      </c>
      <c r="Q259" s="194"/>
      <c r="R259" s="71" t="s">
        <v>641</v>
      </c>
      <c r="S259" s="88">
        <v>309721103.01999998</v>
      </c>
      <c r="T259" s="71">
        <v>0</v>
      </c>
      <c r="U259" s="71">
        <v>9861921.4199999999</v>
      </c>
      <c r="V259" s="71">
        <v>18283020.48</v>
      </c>
      <c r="W259" s="71">
        <v>9587490.7333000004</v>
      </c>
      <c r="X259" s="71">
        <v>0</v>
      </c>
      <c r="Y259" s="71">
        <f t="shared" si="54"/>
        <v>9587490.7333000004</v>
      </c>
      <c r="Z259" s="71">
        <v>365997548.45999998</v>
      </c>
      <c r="AA259" s="76">
        <f t="shared" si="48"/>
        <v>713451084.11330009</v>
      </c>
    </row>
    <row r="260" spans="1:27" ht="24.95" customHeight="1">
      <c r="A260" s="67"/>
      <c r="B260" s="187" t="s">
        <v>606</v>
      </c>
      <c r="C260" s="188"/>
      <c r="D260" s="72"/>
      <c r="E260" s="72">
        <f t="shared" ref="E260:M260" si="62">SUM(E242:E259)</f>
        <v>5199448827.7800007</v>
      </c>
      <c r="F260" s="72">
        <f t="shared" si="62"/>
        <v>0</v>
      </c>
      <c r="G260" s="72">
        <f t="shared" si="62"/>
        <v>165557190.91999999</v>
      </c>
      <c r="H260" s="72">
        <f t="shared" si="62"/>
        <v>300108291.35999995</v>
      </c>
      <c r="I260" s="72">
        <f t="shared" si="62"/>
        <v>160950180.56130004</v>
      </c>
      <c r="J260" s="72">
        <f t="shared" si="62"/>
        <v>80475090.28065002</v>
      </c>
      <c r="K260" s="72">
        <f t="shared" si="62"/>
        <v>80475090.28065002</v>
      </c>
      <c r="L260" s="72">
        <f t="shared" si="62"/>
        <v>4844096052.3800001</v>
      </c>
      <c r="M260" s="72">
        <f t="shared" si="62"/>
        <v>10589685452.72065</v>
      </c>
      <c r="N260" s="75"/>
      <c r="O260" s="194"/>
      <c r="P260" s="77">
        <v>6</v>
      </c>
      <c r="Q260" s="194"/>
      <c r="R260" s="71" t="s">
        <v>642</v>
      </c>
      <c r="S260" s="88">
        <v>318330249.73000002</v>
      </c>
      <c r="T260" s="71">
        <v>0</v>
      </c>
      <c r="U260" s="71">
        <v>10136047.810000001</v>
      </c>
      <c r="V260" s="71">
        <v>18994445.379999999</v>
      </c>
      <c r="W260" s="71">
        <v>9853988.9263000004</v>
      </c>
      <c r="X260" s="71">
        <v>0</v>
      </c>
      <c r="Y260" s="71">
        <f t="shared" si="54"/>
        <v>9853988.9263000004</v>
      </c>
      <c r="Z260" s="71">
        <v>378117931.07999998</v>
      </c>
      <c r="AA260" s="76">
        <f t="shared" si="48"/>
        <v>735432662.92630005</v>
      </c>
    </row>
    <row r="261" spans="1:27" ht="24.95" customHeight="1">
      <c r="A261" s="192">
        <v>13</v>
      </c>
      <c r="B261" s="193" t="s">
        <v>643</v>
      </c>
      <c r="C261" s="67">
        <v>1</v>
      </c>
      <c r="D261" s="71" t="s">
        <v>644</v>
      </c>
      <c r="E261" s="71">
        <v>334980047.56</v>
      </c>
      <c r="F261" s="71">
        <v>0</v>
      </c>
      <c r="G261" s="71">
        <v>10666198.960000001</v>
      </c>
      <c r="H261" s="71">
        <v>18041338.460000001</v>
      </c>
      <c r="I261" s="71">
        <v>10369387.395500001</v>
      </c>
      <c r="J261" s="71">
        <v>0</v>
      </c>
      <c r="K261" s="71">
        <f t="shared" ref="K261:K276" si="63">I261-J261</f>
        <v>10369387.395500001</v>
      </c>
      <c r="L261" s="87">
        <v>309955199.04000002</v>
      </c>
      <c r="M261" s="76">
        <f t="shared" si="47"/>
        <v>684012171.41549993</v>
      </c>
      <c r="N261" s="75"/>
      <c r="O261" s="194"/>
      <c r="P261" s="77">
        <v>7</v>
      </c>
      <c r="Q261" s="194"/>
      <c r="R261" s="71" t="s">
        <v>645</v>
      </c>
      <c r="S261" s="88">
        <v>345114665.72000003</v>
      </c>
      <c r="T261" s="71">
        <v>0</v>
      </c>
      <c r="U261" s="71">
        <v>10988898.34</v>
      </c>
      <c r="V261" s="71">
        <v>19660232.120000001</v>
      </c>
      <c r="W261" s="71">
        <v>10683106.9219</v>
      </c>
      <c r="X261" s="71">
        <v>0</v>
      </c>
      <c r="Y261" s="71">
        <f t="shared" si="54"/>
        <v>10683106.9219</v>
      </c>
      <c r="Z261" s="71">
        <v>389460786.97000003</v>
      </c>
      <c r="AA261" s="76">
        <f t="shared" si="48"/>
        <v>775907690.07190001</v>
      </c>
    </row>
    <row r="262" spans="1:27" ht="24.95" customHeight="1">
      <c r="A262" s="192"/>
      <c r="B262" s="194"/>
      <c r="C262" s="67">
        <v>2</v>
      </c>
      <c r="D262" s="71" t="s">
        <v>646</v>
      </c>
      <c r="E262" s="71">
        <v>254897180.41</v>
      </c>
      <c r="F262" s="71">
        <v>0</v>
      </c>
      <c r="G262" s="71">
        <v>8116256.6600000001</v>
      </c>
      <c r="H262" s="71">
        <v>13516222.59</v>
      </c>
      <c r="I262" s="71">
        <v>7890403.1119999997</v>
      </c>
      <c r="J262" s="71">
        <v>0</v>
      </c>
      <c r="K262" s="71">
        <f t="shared" si="63"/>
        <v>7890403.1119999997</v>
      </c>
      <c r="L262" s="87">
        <v>232861838.38</v>
      </c>
      <c r="M262" s="76">
        <f t="shared" si="47"/>
        <v>517281901.15199995</v>
      </c>
      <c r="N262" s="75"/>
      <c r="O262" s="194"/>
      <c r="P262" s="77">
        <v>8</v>
      </c>
      <c r="Q262" s="194"/>
      <c r="R262" s="71" t="s">
        <v>647</v>
      </c>
      <c r="S262" s="88">
        <v>253991728.69999999</v>
      </c>
      <c r="T262" s="71">
        <v>0</v>
      </c>
      <c r="U262" s="71">
        <v>8087425.9000000004</v>
      </c>
      <c r="V262" s="71">
        <v>14651741.08</v>
      </c>
      <c r="W262" s="71">
        <v>7862374.6381000001</v>
      </c>
      <c r="X262" s="71">
        <v>0</v>
      </c>
      <c r="Y262" s="71">
        <f t="shared" si="54"/>
        <v>7862374.6381000001</v>
      </c>
      <c r="Z262" s="71">
        <v>304132274.57999998</v>
      </c>
      <c r="AA262" s="76">
        <f t="shared" si="48"/>
        <v>588725544.89810002</v>
      </c>
    </row>
    <row r="263" spans="1:27" ht="24.95" customHeight="1">
      <c r="A263" s="192"/>
      <c r="B263" s="194"/>
      <c r="C263" s="67">
        <v>3</v>
      </c>
      <c r="D263" s="71" t="s">
        <v>648</v>
      </c>
      <c r="E263" s="71">
        <v>243040877.52000001</v>
      </c>
      <c r="F263" s="71">
        <v>0</v>
      </c>
      <c r="G263" s="71">
        <v>7738736.5999999996</v>
      </c>
      <c r="H263" s="71">
        <v>11788516.720000001</v>
      </c>
      <c r="I263" s="71">
        <v>7523388.4237000002</v>
      </c>
      <c r="J263" s="71">
        <v>0</v>
      </c>
      <c r="K263" s="71">
        <f t="shared" si="63"/>
        <v>7523388.4237000002</v>
      </c>
      <c r="L263" s="87">
        <v>203427309.94999999</v>
      </c>
      <c r="M263" s="76">
        <f t="shared" si="47"/>
        <v>473518829.2137</v>
      </c>
      <c r="N263" s="75"/>
      <c r="O263" s="194"/>
      <c r="P263" s="77">
        <v>9</v>
      </c>
      <c r="Q263" s="194"/>
      <c r="R263" s="71" t="s">
        <v>649</v>
      </c>
      <c r="S263" s="88">
        <v>301434579.44</v>
      </c>
      <c r="T263" s="71">
        <v>0</v>
      </c>
      <c r="U263" s="71">
        <v>9598067.7699999996</v>
      </c>
      <c r="V263" s="71">
        <v>17845057.82</v>
      </c>
      <c r="W263" s="71">
        <v>9330979.4162000008</v>
      </c>
      <c r="X263" s="71">
        <v>0</v>
      </c>
      <c r="Y263" s="71">
        <f t="shared" si="54"/>
        <v>9330979.4162000008</v>
      </c>
      <c r="Z263" s="71">
        <v>358536079.06999999</v>
      </c>
      <c r="AA263" s="76">
        <f t="shared" si="48"/>
        <v>696744763.51619995</v>
      </c>
    </row>
    <row r="264" spans="1:27" ht="24.95" customHeight="1">
      <c r="A264" s="192"/>
      <c r="B264" s="194"/>
      <c r="C264" s="67">
        <v>4</v>
      </c>
      <c r="D264" s="71" t="s">
        <v>650</v>
      </c>
      <c r="E264" s="71">
        <v>250952900.41</v>
      </c>
      <c r="F264" s="71">
        <v>0</v>
      </c>
      <c r="G264" s="71">
        <v>7990665.6699999999</v>
      </c>
      <c r="H264" s="71">
        <v>13227444.220000001</v>
      </c>
      <c r="I264" s="71">
        <v>7768306.9822000004</v>
      </c>
      <c r="J264" s="71">
        <v>0</v>
      </c>
      <c r="K264" s="71">
        <f t="shared" si="63"/>
        <v>7768306.9822000004</v>
      </c>
      <c r="L264" s="87">
        <v>227941987.56</v>
      </c>
      <c r="M264" s="76">
        <f t="shared" ref="M264:M327" si="64">E264+F264+G264+H264+K264+L264</f>
        <v>507881304.84220004</v>
      </c>
      <c r="N264" s="75"/>
      <c r="O264" s="194"/>
      <c r="P264" s="77">
        <v>10</v>
      </c>
      <c r="Q264" s="194"/>
      <c r="R264" s="71" t="s">
        <v>651</v>
      </c>
      <c r="S264" s="88">
        <v>315588153.11000001</v>
      </c>
      <c r="T264" s="71">
        <v>0</v>
      </c>
      <c r="U264" s="71">
        <v>10048735.9</v>
      </c>
      <c r="V264" s="71">
        <v>18311565.48</v>
      </c>
      <c r="W264" s="71">
        <v>9769106.6702999994</v>
      </c>
      <c r="X264" s="71">
        <v>0</v>
      </c>
      <c r="Y264" s="71">
        <f t="shared" si="54"/>
        <v>9769106.6702999994</v>
      </c>
      <c r="Z264" s="71">
        <v>366483863.07999998</v>
      </c>
      <c r="AA264" s="76">
        <f t="shared" ref="AA264:AA327" si="65">S264+T264+U264+V264+Y264+Z264</f>
        <v>720201424.24029994</v>
      </c>
    </row>
    <row r="265" spans="1:27" ht="24.95" customHeight="1">
      <c r="A265" s="192"/>
      <c r="B265" s="194"/>
      <c r="C265" s="67">
        <v>5</v>
      </c>
      <c r="D265" s="71" t="s">
        <v>652</v>
      </c>
      <c r="E265" s="71">
        <v>265808024.94999999</v>
      </c>
      <c r="F265" s="71">
        <v>0</v>
      </c>
      <c r="G265" s="71">
        <v>8463672.0899999999</v>
      </c>
      <c r="H265" s="71">
        <v>13998102.810000001</v>
      </c>
      <c r="I265" s="71">
        <v>8228150.9112</v>
      </c>
      <c r="J265" s="71">
        <v>0</v>
      </c>
      <c r="K265" s="71">
        <f t="shared" si="63"/>
        <v>8228150.9112</v>
      </c>
      <c r="L265" s="87">
        <v>241071521.06</v>
      </c>
      <c r="M265" s="76">
        <f t="shared" si="64"/>
        <v>537569471.82119989</v>
      </c>
      <c r="N265" s="75"/>
      <c r="O265" s="194"/>
      <c r="P265" s="77">
        <v>11</v>
      </c>
      <c r="Q265" s="194"/>
      <c r="R265" s="71" t="s">
        <v>653</v>
      </c>
      <c r="S265" s="88">
        <v>228244646.59999999</v>
      </c>
      <c r="T265" s="71">
        <v>0</v>
      </c>
      <c r="U265" s="71">
        <v>7267605.4299999997</v>
      </c>
      <c r="V265" s="71">
        <v>13245504.939999999</v>
      </c>
      <c r="W265" s="71">
        <v>7065367.5608000001</v>
      </c>
      <c r="X265" s="71">
        <v>0</v>
      </c>
      <c r="Y265" s="71">
        <f t="shared" si="54"/>
        <v>7065367.5608000001</v>
      </c>
      <c r="Z265" s="71">
        <v>280174552.13999999</v>
      </c>
      <c r="AA265" s="76">
        <f t="shared" si="65"/>
        <v>535997676.67079997</v>
      </c>
    </row>
    <row r="266" spans="1:27" ht="24.95" customHeight="1">
      <c r="A266" s="192"/>
      <c r="B266" s="194"/>
      <c r="C266" s="67">
        <v>6</v>
      </c>
      <c r="D266" s="71" t="s">
        <v>654</v>
      </c>
      <c r="E266" s="71">
        <v>270966897.41000003</v>
      </c>
      <c r="F266" s="71">
        <v>0</v>
      </c>
      <c r="G266" s="71">
        <v>8627937.2799999993</v>
      </c>
      <c r="H266" s="71">
        <v>14410341.119999999</v>
      </c>
      <c r="I266" s="71">
        <v>8387845.0405000001</v>
      </c>
      <c r="J266" s="71">
        <v>0</v>
      </c>
      <c r="K266" s="71">
        <f t="shared" si="63"/>
        <v>8387845.0405000001</v>
      </c>
      <c r="L266" s="87">
        <v>248094730.63999999</v>
      </c>
      <c r="M266" s="76">
        <f t="shared" si="64"/>
        <v>550487751.49049997</v>
      </c>
      <c r="N266" s="75"/>
      <c r="O266" s="194"/>
      <c r="P266" s="77">
        <v>12</v>
      </c>
      <c r="Q266" s="194"/>
      <c r="R266" s="71" t="s">
        <v>655</v>
      </c>
      <c r="S266" s="88">
        <v>236332820.69999999</v>
      </c>
      <c r="T266" s="71">
        <v>-1E-4</v>
      </c>
      <c r="U266" s="71">
        <v>7579243.21</v>
      </c>
      <c r="V266" s="71">
        <v>13192279.23</v>
      </c>
      <c r="W266" s="71">
        <v>7368333.3041000003</v>
      </c>
      <c r="X266" s="71">
        <v>0</v>
      </c>
      <c r="Y266" s="71">
        <f t="shared" si="54"/>
        <v>7368333.3041000003</v>
      </c>
      <c r="Z266" s="71">
        <v>279267757.99000001</v>
      </c>
      <c r="AA266" s="76">
        <f t="shared" si="65"/>
        <v>543740434.43400002</v>
      </c>
    </row>
    <row r="267" spans="1:27" ht="24.95" customHeight="1">
      <c r="A267" s="192"/>
      <c r="B267" s="194"/>
      <c r="C267" s="67">
        <v>7</v>
      </c>
      <c r="D267" s="71" t="s">
        <v>656</v>
      </c>
      <c r="E267" s="71">
        <v>223278406.03999999</v>
      </c>
      <c r="F267" s="71">
        <v>0</v>
      </c>
      <c r="G267" s="71">
        <v>7109473.8899999997</v>
      </c>
      <c r="H267" s="71">
        <v>11984354.6</v>
      </c>
      <c r="I267" s="71">
        <v>6911636.398</v>
      </c>
      <c r="J267" s="71">
        <v>0</v>
      </c>
      <c r="K267" s="71">
        <f t="shared" si="63"/>
        <v>6911636.398</v>
      </c>
      <c r="L267" s="87">
        <v>206763754.97</v>
      </c>
      <c r="M267" s="76">
        <f t="shared" si="64"/>
        <v>456047625.898</v>
      </c>
      <c r="N267" s="75"/>
      <c r="O267" s="194"/>
      <c r="P267" s="77">
        <v>13</v>
      </c>
      <c r="Q267" s="194"/>
      <c r="R267" s="71" t="s">
        <v>657</v>
      </c>
      <c r="S267" s="88">
        <v>238031866.93000001</v>
      </c>
      <c r="T267" s="71">
        <v>0</v>
      </c>
      <c r="U267" s="71">
        <v>7429956.25</v>
      </c>
      <c r="V267" s="71">
        <v>13253459.18</v>
      </c>
      <c r="W267" s="71">
        <v>7223200.5977999996</v>
      </c>
      <c r="X267" s="71">
        <v>0</v>
      </c>
      <c r="Y267" s="71">
        <f t="shared" si="54"/>
        <v>7223200.5977999996</v>
      </c>
      <c r="Z267" s="71">
        <v>280310066.69</v>
      </c>
      <c r="AA267" s="76">
        <f t="shared" si="65"/>
        <v>546248549.64779997</v>
      </c>
    </row>
    <row r="268" spans="1:27" ht="24.95" customHeight="1">
      <c r="A268" s="192"/>
      <c r="B268" s="194"/>
      <c r="C268" s="67">
        <v>8</v>
      </c>
      <c r="D268" s="71" t="s">
        <v>658</v>
      </c>
      <c r="E268" s="71">
        <v>275061134.81999999</v>
      </c>
      <c r="F268" s="71">
        <v>0</v>
      </c>
      <c r="G268" s="71">
        <v>8758303.0999999996</v>
      </c>
      <c r="H268" s="71">
        <v>13824266.02</v>
      </c>
      <c r="I268" s="71">
        <v>8514583.1375999991</v>
      </c>
      <c r="J268" s="71">
        <v>0</v>
      </c>
      <c r="K268" s="71">
        <f t="shared" si="63"/>
        <v>8514583.1375999991</v>
      </c>
      <c r="L268" s="87">
        <v>238109903.5</v>
      </c>
      <c r="M268" s="76">
        <f t="shared" si="64"/>
        <v>544268190.5776</v>
      </c>
      <c r="N268" s="75"/>
      <c r="O268" s="194"/>
      <c r="P268" s="77">
        <v>14</v>
      </c>
      <c r="Q268" s="194"/>
      <c r="R268" s="71" t="s">
        <v>659</v>
      </c>
      <c r="S268" s="88">
        <v>233343397.00999999</v>
      </c>
      <c r="T268" s="71">
        <v>0</v>
      </c>
      <c r="U268" s="71">
        <v>11035446.25</v>
      </c>
      <c r="V268" s="71">
        <v>18182295</v>
      </c>
      <c r="W268" s="71">
        <v>10728359.524800001</v>
      </c>
      <c r="X268" s="71">
        <v>0</v>
      </c>
      <c r="Y268" s="71">
        <f t="shared" si="54"/>
        <v>10728359.524800001</v>
      </c>
      <c r="Z268" s="71">
        <v>298959655.5</v>
      </c>
      <c r="AA268" s="76">
        <f t="shared" si="65"/>
        <v>572249153.28480005</v>
      </c>
    </row>
    <row r="269" spans="1:27" ht="24.95" customHeight="1">
      <c r="A269" s="192"/>
      <c r="B269" s="194"/>
      <c r="C269" s="67">
        <v>9</v>
      </c>
      <c r="D269" s="71" t="s">
        <v>660</v>
      </c>
      <c r="E269" s="71">
        <v>294304481.12</v>
      </c>
      <c r="F269" s="71">
        <v>0</v>
      </c>
      <c r="G269" s="71">
        <v>9371036.1999999993</v>
      </c>
      <c r="H269" s="71">
        <v>15581278.460000001</v>
      </c>
      <c r="I269" s="71">
        <v>9110265.5195000004</v>
      </c>
      <c r="J269" s="71">
        <v>0</v>
      </c>
      <c r="K269" s="71">
        <f t="shared" si="63"/>
        <v>9110265.5195000004</v>
      </c>
      <c r="L269" s="87">
        <v>268043721.34999999</v>
      </c>
      <c r="M269" s="76">
        <f t="shared" si="64"/>
        <v>596410782.64950001</v>
      </c>
      <c r="N269" s="75"/>
      <c r="O269" s="194"/>
      <c r="P269" s="77">
        <v>15</v>
      </c>
      <c r="Q269" s="194"/>
      <c r="R269" s="71" t="s">
        <v>661</v>
      </c>
      <c r="S269" s="88">
        <v>278800015.23000002</v>
      </c>
      <c r="T269" s="71">
        <v>0</v>
      </c>
      <c r="U269" s="71">
        <v>7525143.3799999999</v>
      </c>
      <c r="V269" s="71">
        <v>13675569.779999999</v>
      </c>
      <c r="W269" s="71">
        <v>7315738.9223999996</v>
      </c>
      <c r="X269" s="71">
        <v>0</v>
      </c>
      <c r="Y269" s="71">
        <f t="shared" si="54"/>
        <v>7315738.9223999996</v>
      </c>
      <c r="Z269" s="71">
        <v>287501468.07999998</v>
      </c>
      <c r="AA269" s="76">
        <f t="shared" si="65"/>
        <v>594817935.39240003</v>
      </c>
    </row>
    <row r="270" spans="1:27" ht="24.95" customHeight="1">
      <c r="A270" s="192"/>
      <c r="B270" s="194"/>
      <c r="C270" s="67">
        <v>10</v>
      </c>
      <c r="D270" s="71" t="s">
        <v>662</v>
      </c>
      <c r="E270" s="71">
        <v>256992441.72</v>
      </c>
      <c r="F270" s="71">
        <v>0</v>
      </c>
      <c r="G270" s="71">
        <v>8182972.4900000002</v>
      </c>
      <c r="H270" s="71">
        <v>13492585.529999999</v>
      </c>
      <c r="I270" s="71">
        <v>7955262.4264000002</v>
      </c>
      <c r="J270" s="71">
        <v>0</v>
      </c>
      <c r="K270" s="71">
        <f t="shared" si="63"/>
        <v>7955262.4264000002</v>
      </c>
      <c r="L270" s="87">
        <v>232459139.12</v>
      </c>
      <c r="M270" s="76">
        <f t="shared" si="64"/>
        <v>519082401.28640002</v>
      </c>
      <c r="N270" s="75"/>
      <c r="O270" s="194"/>
      <c r="P270" s="77">
        <v>16</v>
      </c>
      <c r="Q270" s="194"/>
      <c r="R270" s="71" t="s">
        <v>663</v>
      </c>
      <c r="S270" s="88">
        <v>247997749.81999999</v>
      </c>
      <c r="T270" s="71">
        <v>0</v>
      </c>
      <c r="U270" s="71">
        <v>7896569.8399999999</v>
      </c>
      <c r="V270" s="71">
        <v>13797619.4</v>
      </c>
      <c r="W270" s="71">
        <v>7676829.5899999999</v>
      </c>
      <c r="X270" s="71">
        <v>0</v>
      </c>
      <c r="Y270" s="71">
        <f t="shared" si="54"/>
        <v>7676829.5899999999</v>
      </c>
      <c r="Z270" s="71">
        <v>289580799.44</v>
      </c>
      <c r="AA270" s="76">
        <f t="shared" si="65"/>
        <v>566949568.08999991</v>
      </c>
    </row>
    <row r="271" spans="1:27" ht="24.95" customHeight="1">
      <c r="A271" s="192"/>
      <c r="B271" s="194"/>
      <c r="C271" s="67">
        <v>11</v>
      </c>
      <c r="D271" s="71" t="s">
        <v>664</v>
      </c>
      <c r="E271" s="71">
        <v>275409774.80000001</v>
      </c>
      <c r="F271" s="71">
        <v>0</v>
      </c>
      <c r="G271" s="71">
        <v>8769404.25</v>
      </c>
      <c r="H271" s="71">
        <v>14087207.210000001</v>
      </c>
      <c r="I271" s="71">
        <v>8525375.3716000002</v>
      </c>
      <c r="J271" s="71">
        <v>0</v>
      </c>
      <c r="K271" s="71">
        <f t="shared" si="63"/>
        <v>8525375.3716000002</v>
      </c>
      <c r="L271" s="87">
        <v>242589572.31</v>
      </c>
      <c r="M271" s="76">
        <f t="shared" si="64"/>
        <v>549381333.94159997</v>
      </c>
      <c r="N271" s="75"/>
      <c r="O271" s="194"/>
      <c r="P271" s="77">
        <v>17</v>
      </c>
      <c r="Q271" s="194"/>
      <c r="R271" s="71" t="s">
        <v>665</v>
      </c>
      <c r="S271" s="88">
        <v>324013242.91000003</v>
      </c>
      <c r="T271" s="71">
        <v>0</v>
      </c>
      <c r="U271" s="71">
        <v>10317001.68</v>
      </c>
      <c r="V271" s="71">
        <v>17587814.34</v>
      </c>
      <c r="W271" s="71">
        <v>10029907.3377</v>
      </c>
      <c r="X271" s="71">
        <v>0</v>
      </c>
      <c r="Y271" s="71">
        <f t="shared" si="54"/>
        <v>10029907.3377</v>
      </c>
      <c r="Z271" s="71">
        <v>354153480.97000003</v>
      </c>
      <c r="AA271" s="76">
        <f t="shared" si="65"/>
        <v>716101447.23769999</v>
      </c>
    </row>
    <row r="272" spans="1:27" ht="24.95" customHeight="1">
      <c r="A272" s="192"/>
      <c r="B272" s="194"/>
      <c r="C272" s="67">
        <v>12</v>
      </c>
      <c r="D272" s="71" t="s">
        <v>666</v>
      </c>
      <c r="E272" s="71">
        <v>193271642.52000001</v>
      </c>
      <c r="F272" s="71">
        <v>0</v>
      </c>
      <c r="G272" s="71">
        <v>6154019.6399999997</v>
      </c>
      <c r="H272" s="71">
        <v>10564043.41</v>
      </c>
      <c r="I272" s="71">
        <v>5982769.8649000004</v>
      </c>
      <c r="J272" s="71">
        <v>0</v>
      </c>
      <c r="K272" s="71">
        <f t="shared" si="63"/>
        <v>5982769.8649000004</v>
      </c>
      <c r="L272" s="87">
        <v>182566239.06</v>
      </c>
      <c r="M272" s="76">
        <f t="shared" si="64"/>
        <v>398538714.49489999</v>
      </c>
      <c r="N272" s="75"/>
      <c r="O272" s="194"/>
      <c r="P272" s="77">
        <v>18</v>
      </c>
      <c r="Q272" s="194"/>
      <c r="R272" s="71" t="s">
        <v>667</v>
      </c>
      <c r="S272" s="88">
        <v>280166210.97000003</v>
      </c>
      <c r="T272" s="71">
        <v>0</v>
      </c>
      <c r="U272" s="71">
        <v>8920855.3499999996</v>
      </c>
      <c r="V272" s="71">
        <v>13969650.970000001</v>
      </c>
      <c r="W272" s="71">
        <v>8672611.9896000009</v>
      </c>
      <c r="X272" s="71">
        <v>0</v>
      </c>
      <c r="Y272" s="71">
        <f t="shared" ref="Y272:Y335" si="66">W272-X272</f>
        <v>8672611.9896000009</v>
      </c>
      <c r="Z272" s="71">
        <v>292511661.92000002</v>
      </c>
      <c r="AA272" s="76">
        <f t="shared" si="65"/>
        <v>604240991.1996001</v>
      </c>
    </row>
    <row r="273" spans="1:27" ht="24.95" customHeight="1">
      <c r="A273" s="192"/>
      <c r="B273" s="194"/>
      <c r="C273" s="67">
        <v>13</v>
      </c>
      <c r="D273" s="71" t="s">
        <v>668</v>
      </c>
      <c r="E273" s="71">
        <v>244958765.03999999</v>
      </c>
      <c r="F273" s="71">
        <v>0</v>
      </c>
      <c r="G273" s="71">
        <v>7799804.6299999999</v>
      </c>
      <c r="H273" s="71">
        <v>12979057.59</v>
      </c>
      <c r="I273" s="71">
        <v>7582757.0899</v>
      </c>
      <c r="J273" s="71">
        <v>0</v>
      </c>
      <c r="K273" s="71">
        <f t="shared" si="63"/>
        <v>7582757.0899</v>
      </c>
      <c r="L273" s="87">
        <v>223710281.53999999</v>
      </c>
      <c r="M273" s="76">
        <f t="shared" si="64"/>
        <v>497030665.88989997</v>
      </c>
      <c r="N273" s="75"/>
      <c r="O273" s="194"/>
      <c r="P273" s="77">
        <v>19</v>
      </c>
      <c r="Q273" s="194"/>
      <c r="R273" s="71" t="s">
        <v>669</v>
      </c>
      <c r="S273" s="88">
        <v>257196677.99000001</v>
      </c>
      <c r="T273" s="71">
        <v>0</v>
      </c>
      <c r="U273" s="71">
        <v>8189475.6399999997</v>
      </c>
      <c r="V273" s="71">
        <v>13245533.15</v>
      </c>
      <c r="W273" s="71">
        <v>7961584.6089000003</v>
      </c>
      <c r="X273" s="71">
        <v>0</v>
      </c>
      <c r="Y273" s="71">
        <f t="shared" si="66"/>
        <v>7961584.6089000003</v>
      </c>
      <c r="Z273" s="71">
        <v>280175032.69</v>
      </c>
      <c r="AA273" s="76">
        <f t="shared" si="65"/>
        <v>566768304.07889998</v>
      </c>
    </row>
    <row r="274" spans="1:27" ht="24.95" customHeight="1">
      <c r="A274" s="192"/>
      <c r="B274" s="194"/>
      <c r="C274" s="67">
        <v>14</v>
      </c>
      <c r="D274" s="71" t="s">
        <v>670</v>
      </c>
      <c r="E274" s="71">
        <v>239039860.66999999</v>
      </c>
      <c r="F274" s="71">
        <v>0</v>
      </c>
      <c r="G274" s="71">
        <v>7611339.04</v>
      </c>
      <c r="H274" s="71">
        <v>12544818.189999999</v>
      </c>
      <c r="I274" s="71">
        <v>7399535.9913999997</v>
      </c>
      <c r="J274" s="71">
        <v>0</v>
      </c>
      <c r="K274" s="71">
        <f t="shared" si="63"/>
        <v>7399535.9913999997</v>
      </c>
      <c r="L274" s="87">
        <v>216312244.49000001</v>
      </c>
      <c r="M274" s="76">
        <f t="shared" si="64"/>
        <v>482907798.38139999</v>
      </c>
      <c r="N274" s="75"/>
      <c r="O274" s="194"/>
      <c r="P274" s="77">
        <v>20</v>
      </c>
      <c r="Q274" s="194"/>
      <c r="R274" s="71" t="s">
        <v>671</v>
      </c>
      <c r="S274" s="88">
        <v>232233934.66999999</v>
      </c>
      <c r="T274" s="71">
        <v>0</v>
      </c>
      <c r="U274" s="71">
        <v>7394629.5300000003</v>
      </c>
      <c r="V274" s="71">
        <v>12646962.550000001</v>
      </c>
      <c r="W274" s="71">
        <v>7188856.9260999998</v>
      </c>
      <c r="X274" s="71">
        <v>0</v>
      </c>
      <c r="Y274" s="71">
        <f t="shared" si="66"/>
        <v>7188856.9260999998</v>
      </c>
      <c r="Z274" s="71">
        <v>327276909.74000001</v>
      </c>
      <c r="AA274" s="76">
        <f t="shared" si="65"/>
        <v>586741293.41610003</v>
      </c>
    </row>
    <row r="275" spans="1:27" ht="24.95" customHeight="1">
      <c r="A275" s="192"/>
      <c r="B275" s="194"/>
      <c r="C275" s="67">
        <v>15</v>
      </c>
      <c r="D275" s="71" t="s">
        <v>672</v>
      </c>
      <c r="E275" s="71">
        <v>256373474.97999999</v>
      </c>
      <c r="F275" s="71">
        <v>0</v>
      </c>
      <c r="G275" s="71">
        <v>8163263.79</v>
      </c>
      <c r="H275" s="71">
        <v>13468356.119999999</v>
      </c>
      <c r="I275" s="71">
        <v>7936102.1630999995</v>
      </c>
      <c r="J275" s="71">
        <v>0</v>
      </c>
      <c r="K275" s="71">
        <f t="shared" si="63"/>
        <v>7936102.1630999995</v>
      </c>
      <c r="L275" s="87">
        <v>232046348.36000001</v>
      </c>
      <c r="M275" s="76">
        <f t="shared" si="64"/>
        <v>517987545.4131</v>
      </c>
      <c r="N275" s="75"/>
      <c r="O275" s="194"/>
      <c r="P275" s="77">
        <v>21</v>
      </c>
      <c r="Q275" s="194"/>
      <c r="R275" s="71" t="s">
        <v>673</v>
      </c>
      <c r="S275" s="88">
        <v>286807541.56999999</v>
      </c>
      <c r="T275" s="71">
        <v>0</v>
      </c>
      <c r="U275" s="71">
        <v>9132323.9199999999</v>
      </c>
      <c r="V275" s="71">
        <v>16010251.789999999</v>
      </c>
      <c r="W275" s="71">
        <v>8878195.9646000005</v>
      </c>
      <c r="X275" s="71">
        <v>0</v>
      </c>
      <c r="Y275" s="71">
        <f t="shared" si="66"/>
        <v>8878195.9646000005</v>
      </c>
      <c r="Z275" s="71">
        <v>301788641.80000001</v>
      </c>
      <c r="AA275" s="76">
        <f t="shared" si="65"/>
        <v>622616955.04460001</v>
      </c>
    </row>
    <row r="276" spans="1:27" ht="24.95" customHeight="1">
      <c r="A276" s="192"/>
      <c r="B276" s="195"/>
      <c r="C276" s="67">
        <v>16</v>
      </c>
      <c r="D276" s="71" t="s">
        <v>674</v>
      </c>
      <c r="E276" s="71">
        <v>249215013.94999999</v>
      </c>
      <c r="F276" s="71">
        <v>0</v>
      </c>
      <c r="G276" s="71">
        <v>7935329.1100000003</v>
      </c>
      <c r="H276" s="71">
        <v>13121810.800000001</v>
      </c>
      <c r="I276" s="71">
        <v>7714510.2917999998</v>
      </c>
      <c r="J276" s="71">
        <v>0</v>
      </c>
      <c r="K276" s="71">
        <f t="shared" si="63"/>
        <v>7714510.2917999998</v>
      </c>
      <c r="L276" s="87">
        <v>226142335.16</v>
      </c>
      <c r="M276" s="76">
        <f t="shared" si="64"/>
        <v>504128999.3118</v>
      </c>
      <c r="N276" s="75"/>
      <c r="O276" s="194"/>
      <c r="P276" s="77">
        <v>22</v>
      </c>
      <c r="Q276" s="194"/>
      <c r="R276" s="71" t="s">
        <v>675</v>
      </c>
      <c r="S276" s="88">
        <v>265659681</v>
      </c>
      <c r="T276" s="71">
        <v>0</v>
      </c>
      <c r="U276" s="71">
        <v>8458948.6300000008</v>
      </c>
      <c r="V276" s="71">
        <v>14514177.869999999</v>
      </c>
      <c r="W276" s="71">
        <v>8223558.8888999997</v>
      </c>
      <c r="X276" s="71">
        <v>0</v>
      </c>
      <c r="Y276" s="71">
        <f t="shared" si="66"/>
        <v>8223558.8888999997</v>
      </c>
      <c r="Z276" s="71">
        <v>326182701.86000001</v>
      </c>
      <c r="AA276" s="76">
        <f t="shared" si="65"/>
        <v>623039068.24889994</v>
      </c>
    </row>
    <row r="277" spans="1:27" ht="24.95" customHeight="1">
      <c r="A277" s="67"/>
      <c r="B277" s="187" t="s">
        <v>676</v>
      </c>
      <c r="C277" s="188"/>
      <c r="D277" s="72"/>
      <c r="E277" s="72">
        <f t="shared" ref="E277:M277" si="67">SUM(E261:E276)</f>
        <v>4128550923.9200001</v>
      </c>
      <c r="F277" s="72">
        <f t="shared" si="67"/>
        <v>0</v>
      </c>
      <c r="G277" s="72">
        <f t="shared" si="67"/>
        <v>131458413.40000001</v>
      </c>
      <c r="H277" s="72">
        <f t="shared" si="67"/>
        <v>216629743.85000002</v>
      </c>
      <c r="I277" s="72">
        <f t="shared" si="67"/>
        <v>127800280.11930004</v>
      </c>
      <c r="J277" s="72">
        <f t="shared" si="67"/>
        <v>0</v>
      </c>
      <c r="K277" s="72">
        <f t="shared" si="67"/>
        <v>127800280.11930004</v>
      </c>
      <c r="L277" s="72">
        <f t="shared" si="67"/>
        <v>3732096126.4900002</v>
      </c>
      <c r="M277" s="72">
        <f t="shared" si="67"/>
        <v>8336535487.7792997</v>
      </c>
      <c r="N277" s="75"/>
      <c r="O277" s="194"/>
      <c r="P277" s="77">
        <v>23</v>
      </c>
      <c r="Q277" s="194"/>
      <c r="R277" s="71" t="s">
        <v>677</v>
      </c>
      <c r="S277" s="88">
        <v>275024507.05000001</v>
      </c>
      <c r="T277" s="71">
        <v>0</v>
      </c>
      <c r="U277" s="71">
        <v>8757136.8300000001</v>
      </c>
      <c r="V277" s="71">
        <v>15946025.539999999</v>
      </c>
      <c r="W277" s="71">
        <v>8513449.3164000008</v>
      </c>
      <c r="X277" s="71">
        <v>0</v>
      </c>
      <c r="Y277" s="71">
        <f t="shared" si="66"/>
        <v>8513449.3164000008</v>
      </c>
      <c r="Z277" s="71">
        <v>279134646.18000001</v>
      </c>
      <c r="AA277" s="76">
        <f t="shared" si="65"/>
        <v>587375764.91639996</v>
      </c>
    </row>
    <row r="278" spans="1:27" ht="24.95" customHeight="1">
      <c r="A278" s="192">
        <v>14</v>
      </c>
      <c r="B278" s="193" t="s">
        <v>102</v>
      </c>
      <c r="C278" s="67">
        <v>1</v>
      </c>
      <c r="D278" s="71" t="s">
        <v>678</v>
      </c>
      <c r="E278" s="71">
        <v>312184721.74000001</v>
      </c>
      <c r="F278" s="71">
        <v>0</v>
      </c>
      <c r="G278" s="71">
        <v>9940366.2400000002</v>
      </c>
      <c r="H278" s="71">
        <v>16480188.32</v>
      </c>
      <c r="I278" s="71">
        <v>9663752.6392000001</v>
      </c>
      <c r="J278" s="71">
        <v>0</v>
      </c>
      <c r="K278" s="71">
        <f t="shared" ref="K278:K294" si="68">I278-J278</f>
        <v>9663752.6392000001</v>
      </c>
      <c r="L278" s="87">
        <v>247630734.33000001</v>
      </c>
      <c r="M278" s="76">
        <f t="shared" si="64"/>
        <v>595899763.26919997</v>
      </c>
      <c r="N278" s="75"/>
      <c r="O278" s="194"/>
      <c r="P278" s="77">
        <v>24</v>
      </c>
      <c r="Q278" s="194"/>
      <c r="R278" s="71" t="s">
        <v>679</v>
      </c>
      <c r="S278" s="88">
        <v>235441034.99000001</v>
      </c>
      <c r="T278" s="71">
        <v>0</v>
      </c>
      <c r="U278" s="71">
        <v>7496747.7599999998</v>
      </c>
      <c r="V278" s="71">
        <v>13184466.029999999</v>
      </c>
      <c r="W278" s="71">
        <v>7288133.4826999996</v>
      </c>
      <c r="X278" s="71">
        <v>0</v>
      </c>
      <c r="Y278" s="71">
        <f t="shared" si="66"/>
        <v>7288133.4826999996</v>
      </c>
      <c r="Z278" s="71">
        <v>262012239.03999999</v>
      </c>
      <c r="AA278" s="76">
        <f t="shared" si="65"/>
        <v>525422621.30269998</v>
      </c>
    </row>
    <row r="279" spans="1:27" ht="24.95" customHeight="1">
      <c r="A279" s="192"/>
      <c r="B279" s="194"/>
      <c r="C279" s="67">
        <v>2</v>
      </c>
      <c r="D279" s="71" t="s">
        <v>680</v>
      </c>
      <c r="E279" s="71">
        <v>263038063.88</v>
      </c>
      <c r="F279" s="71">
        <v>0</v>
      </c>
      <c r="G279" s="71">
        <v>8375472.9400000004</v>
      </c>
      <c r="H279" s="71">
        <v>14663378.050000001</v>
      </c>
      <c r="I279" s="71">
        <v>8142406.1045000004</v>
      </c>
      <c r="J279" s="71">
        <v>0</v>
      </c>
      <c r="K279" s="71">
        <f t="shared" si="68"/>
        <v>8142406.1045000004</v>
      </c>
      <c r="L279" s="87">
        <v>216678154.65000001</v>
      </c>
      <c r="M279" s="76">
        <f t="shared" si="64"/>
        <v>510897475.62450004</v>
      </c>
      <c r="N279" s="75"/>
      <c r="O279" s="194"/>
      <c r="P279" s="77">
        <v>25</v>
      </c>
      <c r="Q279" s="194"/>
      <c r="R279" s="71" t="s">
        <v>681</v>
      </c>
      <c r="S279" s="88">
        <v>215451735.00999999</v>
      </c>
      <c r="T279" s="71">
        <v>0</v>
      </c>
      <c r="U279" s="71">
        <v>6860262.54</v>
      </c>
      <c r="V279" s="71">
        <v>12179439.449999999</v>
      </c>
      <c r="W279" s="71">
        <v>6669359.9264000002</v>
      </c>
      <c r="X279" s="71">
        <v>0</v>
      </c>
      <c r="Y279" s="71">
        <f t="shared" si="66"/>
        <v>6669359.9264000002</v>
      </c>
      <c r="Z279" s="71">
        <v>269977322.76999998</v>
      </c>
      <c r="AA279" s="76">
        <f t="shared" si="65"/>
        <v>511138119.69639993</v>
      </c>
    </row>
    <row r="280" spans="1:27" ht="24.95" customHeight="1">
      <c r="A280" s="192"/>
      <c r="B280" s="194"/>
      <c r="C280" s="67">
        <v>3</v>
      </c>
      <c r="D280" s="71" t="s">
        <v>682</v>
      </c>
      <c r="E280" s="71">
        <v>356049898.64999998</v>
      </c>
      <c r="F280" s="71">
        <v>0</v>
      </c>
      <c r="G280" s="71">
        <v>11337090.33</v>
      </c>
      <c r="H280" s="71">
        <v>18763647.289999999</v>
      </c>
      <c r="I280" s="71">
        <v>11021609.669600001</v>
      </c>
      <c r="J280" s="71">
        <v>0</v>
      </c>
      <c r="K280" s="71">
        <f t="shared" si="68"/>
        <v>11021609.669600001</v>
      </c>
      <c r="L280" s="87">
        <v>286533500.75999999</v>
      </c>
      <c r="M280" s="76">
        <f t="shared" si="64"/>
        <v>683705746.69959998</v>
      </c>
      <c r="N280" s="75"/>
      <c r="O280" s="194"/>
      <c r="P280" s="77">
        <v>26</v>
      </c>
      <c r="Q280" s="194"/>
      <c r="R280" s="71" t="s">
        <v>683</v>
      </c>
      <c r="S280" s="88">
        <v>285593546.43000001</v>
      </c>
      <c r="T280" s="71">
        <v>0</v>
      </c>
      <c r="U280" s="71">
        <v>9093668.7400000002</v>
      </c>
      <c r="V280" s="71">
        <v>16058992.66</v>
      </c>
      <c r="W280" s="71">
        <v>8840616.4552999996</v>
      </c>
      <c r="X280" s="71">
        <v>0</v>
      </c>
      <c r="Y280" s="71">
        <f t="shared" si="66"/>
        <v>8840616.4552999996</v>
      </c>
      <c r="Z280" s="71">
        <v>328107296.75</v>
      </c>
      <c r="AA280" s="76">
        <f t="shared" si="65"/>
        <v>647694121.03530002</v>
      </c>
    </row>
    <row r="281" spans="1:27" ht="24.95" customHeight="1">
      <c r="A281" s="192"/>
      <c r="B281" s="194"/>
      <c r="C281" s="67">
        <v>4</v>
      </c>
      <c r="D281" s="71" t="s">
        <v>684</v>
      </c>
      <c r="E281" s="71">
        <v>334699983.94</v>
      </c>
      <c r="F281" s="71">
        <v>0</v>
      </c>
      <c r="G281" s="71">
        <v>10657281.369999999</v>
      </c>
      <c r="H281" s="71">
        <v>17797940.609999999</v>
      </c>
      <c r="I281" s="71">
        <v>10360717.9594</v>
      </c>
      <c r="J281" s="71">
        <v>0</v>
      </c>
      <c r="K281" s="71">
        <f t="shared" si="68"/>
        <v>10360717.9594</v>
      </c>
      <c r="L281" s="87">
        <v>270080977.57999998</v>
      </c>
      <c r="M281" s="76">
        <f t="shared" si="64"/>
        <v>643596901.45939994</v>
      </c>
      <c r="N281" s="75"/>
      <c r="O281" s="194"/>
      <c r="P281" s="77">
        <v>27</v>
      </c>
      <c r="Q281" s="194"/>
      <c r="R281" s="71" t="s">
        <v>685</v>
      </c>
      <c r="S281" s="88">
        <v>311162151.10000002</v>
      </c>
      <c r="T281" s="71">
        <v>0</v>
      </c>
      <c r="U281" s="71">
        <v>9907806.2599999998</v>
      </c>
      <c r="V281" s="71">
        <v>17817217.98</v>
      </c>
      <c r="W281" s="71">
        <v>9632098.7208999991</v>
      </c>
      <c r="X281" s="71">
        <v>0</v>
      </c>
      <c r="Y281" s="71">
        <f t="shared" si="66"/>
        <v>9632098.7208999991</v>
      </c>
      <c r="Z281" s="71">
        <v>358061778.16000003</v>
      </c>
      <c r="AA281" s="76">
        <f t="shared" si="65"/>
        <v>706581052.22090006</v>
      </c>
    </row>
    <row r="282" spans="1:27" ht="24.95" customHeight="1">
      <c r="A282" s="192"/>
      <c r="B282" s="194"/>
      <c r="C282" s="67">
        <v>5</v>
      </c>
      <c r="D282" s="71" t="s">
        <v>686</v>
      </c>
      <c r="E282" s="71">
        <v>323616339.51999998</v>
      </c>
      <c r="F282" s="71">
        <v>0</v>
      </c>
      <c r="G282" s="71">
        <v>10304363.76</v>
      </c>
      <c r="H282" s="71">
        <v>16496801.960000001</v>
      </c>
      <c r="I282" s="71">
        <v>10017621.0985</v>
      </c>
      <c r="J282" s="71">
        <v>0</v>
      </c>
      <c r="K282" s="71">
        <f t="shared" si="68"/>
        <v>10017621.0985</v>
      </c>
      <c r="L282" s="87">
        <v>247913777.13</v>
      </c>
      <c r="M282" s="76">
        <f t="shared" si="64"/>
        <v>608348903.4684999</v>
      </c>
      <c r="N282" s="75"/>
      <c r="O282" s="194"/>
      <c r="P282" s="77">
        <v>28</v>
      </c>
      <c r="Q282" s="194"/>
      <c r="R282" s="71" t="s">
        <v>687</v>
      </c>
      <c r="S282" s="88">
        <v>238320625.05000001</v>
      </c>
      <c r="T282" s="71">
        <v>0</v>
      </c>
      <c r="U282" s="71">
        <v>7588437.6399999997</v>
      </c>
      <c r="V282" s="71">
        <v>13286742.869999999</v>
      </c>
      <c r="W282" s="71">
        <v>7377271.8808000004</v>
      </c>
      <c r="X282" s="71">
        <v>0</v>
      </c>
      <c r="Y282" s="71">
        <f t="shared" si="66"/>
        <v>7377271.8808000004</v>
      </c>
      <c r="Z282" s="71">
        <v>280877113.37</v>
      </c>
      <c r="AA282" s="76">
        <f t="shared" si="65"/>
        <v>547450190.81080008</v>
      </c>
    </row>
    <row r="283" spans="1:27" ht="24.95" customHeight="1">
      <c r="A283" s="192"/>
      <c r="B283" s="194"/>
      <c r="C283" s="67">
        <v>6</v>
      </c>
      <c r="D283" s="71" t="s">
        <v>688</v>
      </c>
      <c r="E283" s="71">
        <v>311146845.48000002</v>
      </c>
      <c r="F283" s="71">
        <v>0</v>
      </c>
      <c r="G283" s="71">
        <v>9907318.9100000001</v>
      </c>
      <c r="H283" s="71">
        <v>15678671.800000001</v>
      </c>
      <c r="I283" s="71">
        <v>9631624.9318000004</v>
      </c>
      <c r="J283" s="71">
        <v>0</v>
      </c>
      <c r="K283" s="71">
        <f t="shared" si="68"/>
        <v>9631624.9318000004</v>
      </c>
      <c r="L283" s="87">
        <v>233975481.28</v>
      </c>
      <c r="M283" s="76">
        <f t="shared" si="64"/>
        <v>580339942.40180004</v>
      </c>
      <c r="N283" s="75"/>
      <c r="O283" s="194"/>
      <c r="P283" s="77">
        <v>29</v>
      </c>
      <c r="Q283" s="194"/>
      <c r="R283" s="71" t="s">
        <v>689</v>
      </c>
      <c r="S283" s="88">
        <v>286608170.74000001</v>
      </c>
      <c r="T283" s="71">
        <v>0</v>
      </c>
      <c r="U283" s="71">
        <v>9125975.6999999993</v>
      </c>
      <c r="V283" s="71">
        <v>14589517.49</v>
      </c>
      <c r="W283" s="71">
        <v>8872024.3931000009</v>
      </c>
      <c r="X283" s="71">
        <v>0</v>
      </c>
      <c r="Y283" s="71">
        <f t="shared" si="66"/>
        <v>8872024.3931000009</v>
      </c>
      <c r="Z283" s="71">
        <v>303072185.61000001</v>
      </c>
      <c r="AA283" s="76">
        <f t="shared" si="65"/>
        <v>622267873.93309999</v>
      </c>
    </row>
    <row r="284" spans="1:27" ht="24.95" customHeight="1">
      <c r="A284" s="192"/>
      <c r="B284" s="194"/>
      <c r="C284" s="67">
        <v>7</v>
      </c>
      <c r="D284" s="71" t="s">
        <v>690</v>
      </c>
      <c r="E284" s="71">
        <v>314160587.47000003</v>
      </c>
      <c r="F284" s="71">
        <v>0</v>
      </c>
      <c r="G284" s="71">
        <v>10003280.359999999</v>
      </c>
      <c r="H284" s="71">
        <v>16793675.609999999</v>
      </c>
      <c r="I284" s="71">
        <v>9724916.0351</v>
      </c>
      <c r="J284" s="71">
        <v>0</v>
      </c>
      <c r="K284" s="71">
        <f t="shared" si="68"/>
        <v>9724916.0351</v>
      </c>
      <c r="L284" s="87">
        <v>252971545.22999999</v>
      </c>
      <c r="M284" s="76">
        <f t="shared" si="64"/>
        <v>603654004.70510006</v>
      </c>
      <c r="N284" s="75"/>
      <c r="O284" s="194"/>
      <c r="P284" s="77">
        <v>30</v>
      </c>
      <c r="Q284" s="194"/>
      <c r="R284" s="71" t="s">
        <v>691</v>
      </c>
      <c r="S284" s="88">
        <v>241992926.91</v>
      </c>
      <c r="T284" s="71">
        <v>0</v>
      </c>
      <c r="U284" s="71">
        <v>7705368.5</v>
      </c>
      <c r="V284" s="71">
        <v>13834090.43</v>
      </c>
      <c r="W284" s="71">
        <v>7490948.8620999996</v>
      </c>
      <c r="X284" s="71">
        <v>0</v>
      </c>
      <c r="Y284" s="71">
        <f t="shared" si="66"/>
        <v>7490948.8620999996</v>
      </c>
      <c r="Z284" s="71">
        <v>290202148.05000001</v>
      </c>
      <c r="AA284" s="76">
        <f t="shared" si="65"/>
        <v>561225482.75209999</v>
      </c>
    </row>
    <row r="285" spans="1:27" ht="24.95" customHeight="1">
      <c r="A285" s="192"/>
      <c r="B285" s="194"/>
      <c r="C285" s="67">
        <v>8</v>
      </c>
      <c r="D285" s="71" t="s">
        <v>692</v>
      </c>
      <c r="E285" s="71">
        <v>340021431.85000002</v>
      </c>
      <c r="F285" s="71">
        <v>0</v>
      </c>
      <c r="G285" s="71">
        <v>10826723.17</v>
      </c>
      <c r="H285" s="71">
        <v>18209163.489999998</v>
      </c>
      <c r="I285" s="71">
        <v>10525444.650599999</v>
      </c>
      <c r="J285" s="71">
        <v>0</v>
      </c>
      <c r="K285" s="71">
        <f t="shared" si="68"/>
        <v>10525444.650599999</v>
      </c>
      <c r="L285" s="87">
        <v>277086887.43000001</v>
      </c>
      <c r="M285" s="76">
        <f t="shared" si="64"/>
        <v>656669650.59060001</v>
      </c>
      <c r="N285" s="75"/>
      <c r="O285" s="194"/>
      <c r="P285" s="77">
        <v>31</v>
      </c>
      <c r="Q285" s="194"/>
      <c r="R285" s="71" t="s">
        <v>693</v>
      </c>
      <c r="S285" s="88">
        <v>243049334.15000001</v>
      </c>
      <c r="T285" s="71">
        <v>0</v>
      </c>
      <c r="U285" s="71">
        <v>7739005.8700000001</v>
      </c>
      <c r="V285" s="71">
        <v>14183569.23</v>
      </c>
      <c r="W285" s="71">
        <v>7523650.2007999998</v>
      </c>
      <c r="X285" s="71">
        <v>0</v>
      </c>
      <c r="Y285" s="71">
        <f t="shared" si="66"/>
        <v>7523650.2007999998</v>
      </c>
      <c r="Z285" s="71">
        <v>296156138.24000001</v>
      </c>
      <c r="AA285" s="76">
        <f t="shared" si="65"/>
        <v>568651697.69079995</v>
      </c>
    </row>
    <row r="286" spans="1:27" ht="24.95" customHeight="1">
      <c r="A286" s="192"/>
      <c r="B286" s="194"/>
      <c r="C286" s="67">
        <v>9</v>
      </c>
      <c r="D286" s="71" t="s">
        <v>694</v>
      </c>
      <c r="E286" s="71">
        <v>309394458.88</v>
      </c>
      <c r="F286" s="71">
        <v>0</v>
      </c>
      <c r="G286" s="71">
        <v>9851520.6500000004</v>
      </c>
      <c r="H286" s="71">
        <v>15047127.779999999</v>
      </c>
      <c r="I286" s="71">
        <v>9577379.3859000001</v>
      </c>
      <c r="J286" s="71">
        <v>0</v>
      </c>
      <c r="K286" s="71">
        <f t="shared" si="68"/>
        <v>9577379.3859000001</v>
      </c>
      <c r="L286" s="87">
        <v>223216010.71000001</v>
      </c>
      <c r="M286" s="76">
        <f t="shared" si="64"/>
        <v>567086497.4059</v>
      </c>
      <c r="N286" s="75"/>
      <c r="O286" s="194"/>
      <c r="P286" s="77">
        <v>32</v>
      </c>
      <c r="Q286" s="194"/>
      <c r="R286" s="71" t="s">
        <v>695</v>
      </c>
      <c r="S286" s="88">
        <v>241869102.99000001</v>
      </c>
      <c r="T286" s="71">
        <v>0</v>
      </c>
      <c r="U286" s="71">
        <v>7701425.7999999998</v>
      </c>
      <c r="V286" s="71">
        <v>13449832.98</v>
      </c>
      <c r="W286" s="71">
        <v>7487115.8633000003</v>
      </c>
      <c r="X286" s="71">
        <v>0</v>
      </c>
      <c r="Y286" s="71">
        <f t="shared" si="66"/>
        <v>7487115.8633000003</v>
      </c>
      <c r="Z286" s="71">
        <v>283655642.13</v>
      </c>
      <c r="AA286" s="76">
        <f t="shared" si="65"/>
        <v>554163119.76329994</v>
      </c>
    </row>
    <row r="287" spans="1:27" ht="24.95" customHeight="1">
      <c r="A287" s="192"/>
      <c r="B287" s="194"/>
      <c r="C287" s="67">
        <v>10</v>
      </c>
      <c r="D287" s="71" t="s">
        <v>696</v>
      </c>
      <c r="E287" s="71">
        <v>289335645.44999999</v>
      </c>
      <c r="F287" s="71">
        <v>0</v>
      </c>
      <c r="G287" s="71">
        <v>9212822.0299999993</v>
      </c>
      <c r="H287" s="71">
        <v>15077788.27</v>
      </c>
      <c r="I287" s="71">
        <v>8956454.0243999995</v>
      </c>
      <c r="J287" s="71">
        <v>0</v>
      </c>
      <c r="K287" s="71">
        <f t="shared" si="68"/>
        <v>8956454.0243999995</v>
      </c>
      <c r="L287" s="87">
        <v>223738366.43000001</v>
      </c>
      <c r="M287" s="76">
        <f t="shared" si="64"/>
        <v>546321076.20439994</v>
      </c>
      <c r="N287" s="75"/>
      <c r="O287" s="195"/>
      <c r="P287" s="77">
        <v>33</v>
      </c>
      <c r="Q287" s="195"/>
      <c r="R287" s="71" t="s">
        <v>697</v>
      </c>
      <c r="S287" s="88">
        <v>346576537.91000003</v>
      </c>
      <c r="T287" s="71">
        <v>0</v>
      </c>
      <c r="U287" s="71">
        <v>8877353.9000000004</v>
      </c>
      <c r="V287" s="71">
        <v>14348126.09</v>
      </c>
      <c r="W287" s="71">
        <v>8630321.0741000008</v>
      </c>
      <c r="X287" s="71">
        <v>0</v>
      </c>
      <c r="Y287" s="71">
        <f t="shared" si="66"/>
        <v>8630321.0741000008</v>
      </c>
      <c r="Z287" s="71">
        <v>364281511.42000002</v>
      </c>
      <c r="AA287" s="76">
        <f t="shared" si="65"/>
        <v>742713850.39409995</v>
      </c>
    </row>
    <row r="288" spans="1:27" ht="24.95" customHeight="1">
      <c r="A288" s="192"/>
      <c r="B288" s="194"/>
      <c r="C288" s="67">
        <v>11</v>
      </c>
      <c r="D288" s="71" t="s">
        <v>698</v>
      </c>
      <c r="E288" s="71">
        <v>302914971.70999998</v>
      </c>
      <c r="F288" s="71">
        <v>0</v>
      </c>
      <c r="G288" s="71">
        <v>9645205.3800000008</v>
      </c>
      <c r="H288" s="71">
        <v>15087914.41</v>
      </c>
      <c r="I288" s="71">
        <v>9376805.3126999997</v>
      </c>
      <c r="J288" s="71">
        <v>0</v>
      </c>
      <c r="K288" s="71">
        <f t="shared" si="68"/>
        <v>9376805.3126999997</v>
      </c>
      <c r="L288" s="87">
        <v>223910883.16999999</v>
      </c>
      <c r="M288" s="76">
        <f t="shared" si="64"/>
        <v>560935779.98269999</v>
      </c>
      <c r="N288" s="75"/>
      <c r="O288" s="67"/>
      <c r="P288" s="188" t="s">
        <v>699</v>
      </c>
      <c r="Q288" s="189"/>
      <c r="R288" s="72"/>
      <c r="S288" s="72">
        <f>SUM(S255:S287)</f>
        <v>8996635132.5100002</v>
      </c>
      <c r="T288" s="72">
        <f t="shared" ref="T288:X288" si="69">SUM(T255:T287)</f>
        <v>-1E-4</v>
      </c>
      <c r="U288" s="72">
        <f t="shared" si="69"/>
        <v>286464525.24999994</v>
      </c>
      <c r="V288" s="72">
        <f t="shared" si="69"/>
        <v>498966519.44000006</v>
      </c>
      <c r="W288" s="72">
        <f t="shared" si="69"/>
        <v>278492989.73390007</v>
      </c>
      <c r="X288" s="72">
        <f t="shared" si="69"/>
        <v>0</v>
      </c>
      <c r="Y288" s="72">
        <f t="shared" si="66"/>
        <v>278492989.73390007</v>
      </c>
      <c r="Z288" s="72">
        <f>SUM(Z255:Z287)</f>
        <v>10299737582.779999</v>
      </c>
      <c r="AA288" s="72">
        <f>SUM(AA255:AA287)</f>
        <v>20360296749.713802</v>
      </c>
    </row>
    <row r="289" spans="1:27" ht="24.95" customHeight="1">
      <c r="A289" s="192"/>
      <c r="B289" s="194"/>
      <c r="C289" s="67">
        <v>12</v>
      </c>
      <c r="D289" s="71" t="s">
        <v>700</v>
      </c>
      <c r="E289" s="71">
        <v>294109202.23000002</v>
      </c>
      <c r="F289" s="71">
        <v>0</v>
      </c>
      <c r="G289" s="71">
        <v>9364818.2599999998</v>
      </c>
      <c r="H289" s="71">
        <v>15029273.050000001</v>
      </c>
      <c r="I289" s="71">
        <v>9104220.6149000004</v>
      </c>
      <c r="J289" s="71">
        <v>0</v>
      </c>
      <c r="K289" s="71">
        <f t="shared" si="68"/>
        <v>9104220.6149000004</v>
      </c>
      <c r="L289" s="87">
        <v>222911823.80000001</v>
      </c>
      <c r="M289" s="76">
        <f t="shared" si="64"/>
        <v>550519337.95490003</v>
      </c>
      <c r="N289" s="75"/>
      <c r="O289" s="193">
        <v>31</v>
      </c>
      <c r="P289" s="77">
        <v>1</v>
      </c>
      <c r="Q289" s="193" t="s">
        <v>119</v>
      </c>
      <c r="R289" s="71" t="s">
        <v>701</v>
      </c>
      <c r="S289" s="89">
        <v>328868800.47000003</v>
      </c>
      <c r="T289" s="71">
        <v>0</v>
      </c>
      <c r="U289" s="71">
        <v>10471608.93</v>
      </c>
      <c r="V289" s="71">
        <v>14755084.42</v>
      </c>
      <c r="W289" s="71">
        <v>10180212.2819</v>
      </c>
      <c r="X289" s="71">
        <f t="shared" ref="X289:X305" si="70">W289/2</f>
        <v>5090106.1409499999</v>
      </c>
      <c r="Y289" s="71">
        <f t="shared" si="66"/>
        <v>5090106.1409499999</v>
      </c>
      <c r="Z289" s="71">
        <v>245857313.71610001</v>
      </c>
      <c r="AA289" s="76">
        <f t="shared" si="65"/>
        <v>605042913.67705011</v>
      </c>
    </row>
    <row r="290" spans="1:27" ht="24.95" customHeight="1">
      <c r="A290" s="192"/>
      <c r="B290" s="194"/>
      <c r="C290" s="67">
        <v>13</v>
      </c>
      <c r="D290" s="71" t="s">
        <v>702</v>
      </c>
      <c r="E290" s="71">
        <v>380909891.61000001</v>
      </c>
      <c r="F290" s="71">
        <v>0</v>
      </c>
      <c r="G290" s="71">
        <v>12128664.73</v>
      </c>
      <c r="H290" s="71">
        <v>19625187.289999999</v>
      </c>
      <c r="I290" s="71">
        <v>11791156.690400001</v>
      </c>
      <c r="J290" s="71">
        <v>0</v>
      </c>
      <c r="K290" s="71">
        <f t="shared" si="68"/>
        <v>11791156.690400001</v>
      </c>
      <c r="L290" s="87">
        <v>301211360.04000002</v>
      </c>
      <c r="M290" s="76">
        <f t="shared" si="64"/>
        <v>725666260.36040008</v>
      </c>
      <c r="N290" s="75"/>
      <c r="O290" s="194"/>
      <c r="P290" s="77">
        <v>2</v>
      </c>
      <c r="Q290" s="194"/>
      <c r="R290" s="71" t="s">
        <v>296</v>
      </c>
      <c r="S290" s="89">
        <v>331747648.99000001</v>
      </c>
      <c r="T290" s="71">
        <v>0</v>
      </c>
      <c r="U290" s="71">
        <v>10563275.199999999</v>
      </c>
      <c r="V290" s="71">
        <v>15082054.42</v>
      </c>
      <c r="W290" s="71">
        <v>10269327.7258</v>
      </c>
      <c r="X290" s="71">
        <f t="shared" si="70"/>
        <v>5134663.8629000001</v>
      </c>
      <c r="Y290" s="71">
        <f t="shared" si="66"/>
        <v>5134663.8629000001</v>
      </c>
      <c r="Z290" s="71">
        <v>251427826.57429999</v>
      </c>
      <c r="AA290" s="76">
        <f t="shared" si="65"/>
        <v>613955469.04719996</v>
      </c>
    </row>
    <row r="291" spans="1:27" ht="24.95" customHeight="1">
      <c r="A291" s="192"/>
      <c r="B291" s="194"/>
      <c r="C291" s="67">
        <v>14</v>
      </c>
      <c r="D291" s="71" t="s">
        <v>703</v>
      </c>
      <c r="E291" s="71">
        <v>261357764.41999999</v>
      </c>
      <c r="F291" s="71">
        <v>0</v>
      </c>
      <c r="G291" s="71">
        <v>8321970.0300000003</v>
      </c>
      <c r="H291" s="71">
        <v>14462096.310000001</v>
      </c>
      <c r="I291" s="71">
        <v>8090392.0333000002</v>
      </c>
      <c r="J291" s="71">
        <v>0</v>
      </c>
      <c r="K291" s="71">
        <f t="shared" si="68"/>
        <v>8090392.0333000002</v>
      </c>
      <c r="L291" s="87">
        <v>213248963.84999999</v>
      </c>
      <c r="M291" s="76">
        <f t="shared" si="64"/>
        <v>505481186.64329994</v>
      </c>
      <c r="N291" s="75"/>
      <c r="O291" s="194"/>
      <c r="P291" s="77">
        <v>3</v>
      </c>
      <c r="Q291" s="194"/>
      <c r="R291" s="71" t="s">
        <v>704</v>
      </c>
      <c r="S291" s="89">
        <v>330302022.61000001</v>
      </c>
      <c r="T291" s="71">
        <v>0</v>
      </c>
      <c r="U291" s="71">
        <v>10517244.58</v>
      </c>
      <c r="V291" s="71">
        <v>14844978.609999999</v>
      </c>
      <c r="W291" s="71">
        <v>10224578.015799999</v>
      </c>
      <c r="X291" s="71">
        <f t="shared" si="70"/>
        <v>5112289.0078999996</v>
      </c>
      <c r="Y291" s="71">
        <f t="shared" si="66"/>
        <v>5112289.0078999996</v>
      </c>
      <c r="Z291" s="71">
        <v>247388820.31369999</v>
      </c>
      <c r="AA291" s="76">
        <f t="shared" si="65"/>
        <v>608165355.12160003</v>
      </c>
    </row>
    <row r="292" spans="1:27" ht="24.95" customHeight="1">
      <c r="A292" s="192"/>
      <c r="B292" s="194"/>
      <c r="C292" s="67">
        <v>15</v>
      </c>
      <c r="D292" s="71" t="s">
        <v>705</v>
      </c>
      <c r="E292" s="71">
        <v>289280778.93000001</v>
      </c>
      <c r="F292" s="71">
        <v>0</v>
      </c>
      <c r="G292" s="71">
        <v>9211075.0099999998</v>
      </c>
      <c r="H292" s="71">
        <v>15925422.449999999</v>
      </c>
      <c r="I292" s="71">
        <v>8954755.6180000007</v>
      </c>
      <c r="J292" s="71">
        <v>0</v>
      </c>
      <c r="K292" s="71">
        <f t="shared" si="68"/>
        <v>8954755.6180000007</v>
      </c>
      <c r="L292" s="87">
        <v>238179315.52000001</v>
      </c>
      <c r="M292" s="76">
        <f t="shared" si="64"/>
        <v>561551347.528</v>
      </c>
      <c r="N292" s="75"/>
      <c r="O292" s="194"/>
      <c r="P292" s="77">
        <v>4</v>
      </c>
      <c r="Q292" s="194"/>
      <c r="R292" s="71" t="s">
        <v>706</v>
      </c>
      <c r="S292" s="89">
        <v>250762823.83000001</v>
      </c>
      <c r="T292" s="71">
        <v>0</v>
      </c>
      <c r="U292" s="71">
        <v>7984613.3799999999</v>
      </c>
      <c r="V292" s="71">
        <v>12225946.65</v>
      </c>
      <c r="W292" s="71">
        <v>7762423.1163999997</v>
      </c>
      <c r="X292" s="71">
        <f t="shared" si="70"/>
        <v>3881211.5581999999</v>
      </c>
      <c r="Y292" s="71">
        <f t="shared" si="66"/>
        <v>3881211.5581999999</v>
      </c>
      <c r="Z292" s="71">
        <v>202768973.87560001</v>
      </c>
      <c r="AA292" s="76">
        <f t="shared" si="65"/>
        <v>477623569.2938</v>
      </c>
    </row>
    <row r="293" spans="1:27" ht="24.95" customHeight="1">
      <c r="A293" s="192"/>
      <c r="B293" s="194"/>
      <c r="C293" s="67">
        <v>16</v>
      </c>
      <c r="D293" s="71" t="s">
        <v>707</v>
      </c>
      <c r="E293" s="71">
        <v>328474467.29000002</v>
      </c>
      <c r="F293" s="71">
        <v>0</v>
      </c>
      <c r="G293" s="71">
        <v>10459052.85</v>
      </c>
      <c r="H293" s="71">
        <v>17491899.84</v>
      </c>
      <c r="I293" s="71">
        <v>10168005.6043</v>
      </c>
      <c r="J293" s="71">
        <v>0</v>
      </c>
      <c r="K293" s="71">
        <f t="shared" si="68"/>
        <v>10168005.6043</v>
      </c>
      <c r="L293" s="87">
        <v>264867031.37</v>
      </c>
      <c r="M293" s="76">
        <f t="shared" si="64"/>
        <v>631460456.95430005</v>
      </c>
      <c r="N293" s="75"/>
      <c r="O293" s="194"/>
      <c r="P293" s="77">
        <v>5</v>
      </c>
      <c r="Q293" s="194"/>
      <c r="R293" s="71" t="s">
        <v>708</v>
      </c>
      <c r="S293" s="89">
        <v>436293090.11000001</v>
      </c>
      <c r="T293" s="71">
        <v>0</v>
      </c>
      <c r="U293" s="71">
        <v>13892137.57</v>
      </c>
      <c r="V293" s="71">
        <v>21920471.760000002</v>
      </c>
      <c r="W293" s="71">
        <v>13505556.830499999</v>
      </c>
      <c r="X293" s="71">
        <f t="shared" si="70"/>
        <v>6752778.4152499996</v>
      </c>
      <c r="Y293" s="71">
        <f t="shared" si="66"/>
        <v>6752778.4152499996</v>
      </c>
      <c r="Z293" s="71">
        <v>367932373.49070001</v>
      </c>
      <c r="AA293" s="76">
        <f t="shared" si="65"/>
        <v>846790851.34595001</v>
      </c>
    </row>
    <row r="294" spans="1:27" ht="24.95" customHeight="1">
      <c r="A294" s="192"/>
      <c r="B294" s="195"/>
      <c r="C294" s="67">
        <v>17</v>
      </c>
      <c r="D294" s="71" t="s">
        <v>709</v>
      </c>
      <c r="E294" s="71">
        <v>272022256.19999999</v>
      </c>
      <c r="F294" s="71">
        <v>0</v>
      </c>
      <c r="G294" s="71">
        <v>8661541.2699999996</v>
      </c>
      <c r="H294" s="71">
        <v>14402665.17</v>
      </c>
      <c r="I294" s="71">
        <v>8420513.9242000002</v>
      </c>
      <c r="J294" s="71">
        <v>0</v>
      </c>
      <c r="K294" s="71">
        <f t="shared" si="68"/>
        <v>8420513.9242000002</v>
      </c>
      <c r="L294" s="87">
        <v>212236449.13</v>
      </c>
      <c r="M294" s="76">
        <f t="shared" si="64"/>
        <v>515743425.69419998</v>
      </c>
      <c r="N294" s="75"/>
      <c r="O294" s="194"/>
      <c r="P294" s="77">
        <v>6</v>
      </c>
      <c r="Q294" s="194"/>
      <c r="R294" s="71" t="s">
        <v>710</v>
      </c>
      <c r="S294" s="89">
        <v>377282519.27999997</v>
      </c>
      <c r="T294" s="71">
        <v>0</v>
      </c>
      <c r="U294" s="71">
        <v>12013164.5</v>
      </c>
      <c r="V294" s="71">
        <v>18462803.5</v>
      </c>
      <c r="W294" s="71">
        <v>11678870.5132</v>
      </c>
      <c r="X294" s="71">
        <f t="shared" si="70"/>
        <v>5839435.2566</v>
      </c>
      <c r="Y294" s="71">
        <f t="shared" si="66"/>
        <v>5839435.2566</v>
      </c>
      <c r="Z294" s="71">
        <v>309024872.78250003</v>
      </c>
      <c r="AA294" s="76">
        <f t="shared" si="65"/>
        <v>722622795.31910002</v>
      </c>
    </row>
    <row r="295" spans="1:27" ht="24.95" customHeight="1">
      <c r="A295" s="67"/>
      <c r="B295" s="187" t="s">
        <v>711</v>
      </c>
      <c r="C295" s="188"/>
      <c r="D295" s="72"/>
      <c r="E295" s="72">
        <f t="shared" ref="E295:M295" si="71">SUM(E278:E294)</f>
        <v>5282717309.25</v>
      </c>
      <c r="F295" s="72">
        <f t="shared" si="71"/>
        <v>0</v>
      </c>
      <c r="G295" s="72">
        <f t="shared" si="71"/>
        <v>168208567.28999999</v>
      </c>
      <c r="H295" s="72">
        <f t="shared" si="71"/>
        <v>277032841.69999999</v>
      </c>
      <c r="I295" s="72">
        <f t="shared" si="71"/>
        <v>163527776.29680002</v>
      </c>
      <c r="J295" s="72">
        <f t="shared" si="71"/>
        <v>0</v>
      </c>
      <c r="K295" s="72">
        <f t="shared" si="71"/>
        <v>163527776.29680002</v>
      </c>
      <c r="L295" s="72">
        <f t="shared" si="71"/>
        <v>4156391262.4099998</v>
      </c>
      <c r="M295" s="72">
        <f t="shared" si="71"/>
        <v>10047877756.946802</v>
      </c>
      <c r="N295" s="75"/>
      <c r="O295" s="194"/>
      <c r="P295" s="77">
        <v>7</v>
      </c>
      <c r="Q295" s="194"/>
      <c r="R295" s="71" t="s">
        <v>712</v>
      </c>
      <c r="S295" s="89">
        <v>331195007.26999998</v>
      </c>
      <c r="T295" s="71">
        <v>0</v>
      </c>
      <c r="U295" s="71">
        <v>10545678.369999999</v>
      </c>
      <c r="V295" s="71">
        <v>14490817.52</v>
      </c>
      <c r="W295" s="71">
        <v>10252220.5692</v>
      </c>
      <c r="X295" s="71">
        <f t="shared" si="70"/>
        <v>5126110.2845999999</v>
      </c>
      <c r="Y295" s="71">
        <f t="shared" si="66"/>
        <v>5126110.2845999999</v>
      </c>
      <c r="Z295" s="71">
        <v>241355059.14669999</v>
      </c>
      <c r="AA295" s="76">
        <f t="shared" si="65"/>
        <v>602712672.59130001</v>
      </c>
    </row>
    <row r="296" spans="1:27" ht="24.95" customHeight="1">
      <c r="A296" s="192">
        <v>15</v>
      </c>
      <c r="B296" s="193" t="s">
        <v>713</v>
      </c>
      <c r="C296" s="67">
        <v>1</v>
      </c>
      <c r="D296" s="71" t="s">
        <v>714</v>
      </c>
      <c r="E296" s="71">
        <v>434016300.10000002</v>
      </c>
      <c r="F296" s="71">
        <v>0</v>
      </c>
      <c r="G296" s="71">
        <v>13819641.619999999</v>
      </c>
      <c r="H296" s="71">
        <v>18752612.239999998</v>
      </c>
      <c r="I296" s="71">
        <v>13435078.251599999</v>
      </c>
      <c r="J296" s="71">
        <f>I296/2</f>
        <v>6717539.1257999996</v>
      </c>
      <c r="K296" s="71">
        <f t="shared" ref="K296:K306" si="72">I296-J296</f>
        <v>6717539.1257999996</v>
      </c>
      <c r="L296" s="87">
        <v>348118330.92000002</v>
      </c>
      <c r="M296" s="76">
        <f t="shared" si="64"/>
        <v>821424424.00580001</v>
      </c>
      <c r="N296" s="75"/>
      <c r="O296" s="194"/>
      <c r="P296" s="77">
        <v>8</v>
      </c>
      <c r="Q296" s="194"/>
      <c r="R296" s="71" t="s">
        <v>715</v>
      </c>
      <c r="S296" s="89">
        <v>292498617.44999999</v>
      </c>
      <c r="T296" s="71">
        <v>0</v>
      </c>
      <c r="U296" s="71">
        <v>9313535.1600000001</v>
      </c>
      <c r="V296" s="71">
        <v>13236360.67</v>
      </c>
      <c r="W296" s="71">
        <v>9054364.5780999996</v>
      </c>
      <c r="X296" s="71">
        <f t="shared" si="70"/>
        <v>4527182.2890499998</v>
      </c>
      <c r="Y296" s="71">
        <f t="shared" si="66"/>
        <v>4527182.2890499998</v>
      </c>
      <c r="Z296" s="71">
        <v>219983165.6981</v>
      </c>
      <c r="AA296" s="76">
        <f t="shared" si="65"/>
        <v>539558861.26715004</v>
      </c>
    </row>
    <row r="297" spans="1:27" ht="24.95" customHeight="1">
      <c r="A297" s="192"/>
      <c r="B297" s="194"/>
      <c r="C297" s="67">
        <v>2</v>
      </c>
      <c r="D297" s="71" t="s">
        <v>716</v>
      </c>
      <c r="E297" s="71">
        <v>315196740.33999997</v>
      </c>
      <c r="F297" s="71">
        <v>0</v>
      </c>
      <c r="G297" s="71">
        <v>10036272.810000001</v>
      </c>
      <c r="H297" s="71">
        <v>15218222.24</v>
      </c>
      <c r="I297" s="71">
        <v>9756990.3945000004</v>
      </c>
      <c r="J297" s="71">
        <f t="shared" ref="J297:J306" si="73">I297/2</f>
        <v>4878495.1972500002</v>
      </c>
      <c r="K297" s="71">
        <f t="shared" si="72"/>
        <v>4878495.1972500002</v>
      </c>
      <c r="L297" s="87">
        <v>287903739.55000001</v>
      </c>
      <c r="M297" s="76">
        <f t="shared" si="64"/>
        <v>633233470.13724995</v>
      </c>
      <c r="N297" s="75"/>
      <c r="O297" s="194"/>
      <c r="P297" s="77">
        <v>9</v>
      </c>
      <c r="Q297" s="194"/>
      <c r="R297" s="71" t="s">
        <v>717</v>
      </c>
      <c r="S297" s="89">
        <v>300008731.02999997</v>
      </c>
      <c r="T297" s="71">
        <v>0</v>
      </c>
      <c r="U297" s="71">
        <v>9552666.9100000001</v>
      </c>
      <c r="V297" s="71">
        <v>13778461.810000001</v>
      </c>
      <c r="W297" s="71">
        <v>9286841.9382000007</v>
      </c>
      <c r="X297" s="71">
        <f t="shared" si="70"/>
        <v>4643420.9691000003</v>
      </c>
      <c r="Y297" s="71">
        <f t="shared" si="66"/>
        <v>4643420.9691000003</v>
      </c>
      <c r="Z297" s="71">
        <v>229218818.44330001</v>
      </c>
      <c r="AA297" s="76">
        <f t="shared" si="65"/>
        <v>557202099.16240001</v>
      </c>
    </row>
    <row r="298" spans="1:27" ht="24.95" customHeight="1">
      <c r="A298" s="192"/>
      <c r="B298" s="194"/>
      <c r="C298" s="67">
        <v>3</v>
      </c>
      <c r="D298" s="71" t="s">
        <v>718</v>
      </c>
      <c r="E298" s="71">
        <v>317238594.02999997</v>
      </c>
      <c r="F298" s="71">
        <v>0</v>
      </c>
      <c r="G298" s="71">
        <v>10101288.08</v>
      </c>
      <c r="H298" s="71">
        <v>14924733.380000001</v>
      </c>
      <c r="I298" s="71">
        <v>9820196.4631999992</v>
      </c>
      <c r="J298" s="71">
        <f t="shared" si="73"/>
        <v>4910098.2315999996</v>
      </c>
      <c r="K298" s="71">
        <f t="shared" si="72"/>
        <v>4910098.2315999996</v>
      </c>
      <c r="L298" s="87">
        <v>282903637.20999998</v>
      </c>
      <c r="M298" s="76">
        <f t="shared" si="64"/>
        <v>630078350.93159986</v>
      </c>
      <c r="N298" s="75"/>
      <c r="O298" s="194"/>
      <c r="P298" s="77">
        <v>10</v>
      </c>
      <c r="Q298" s="194"/>
      <c r="R298" s="71" t="s">
        <v>719</v>
      </c>
      <c r="S298" s="89">
        <v>284601759.56999999</v>
      </c>
      <c r="T298" s="71">
        <v>0</v>
      </c>
      <c r="U298" s="71">
        <v>9062088.9600000009</v>
      </c>
      <c r="V298" s="71">
        <v>12809906.27</v>
      </c>
      <c r="W298" s="71">
        <v>8809915.4560000002</v>
      </c>
      <c r="X298" s="71">
        <f t="shared" si="70"/>
        <v>4404957.7280000001</v>
      </c>
      <c r="Y298" s="71">
        <f t="shared" si="66"/>
        <v>4404957.7280000001</v>
      </c>
      <c r="Z298" s="71">
        <v>212717759.90939999</v>
      </c>
      <c r="AA298" s="76">
        <f t="shared" si="65"/>
        <v>523596472.43739992</v>
      </c>
    </row>
    <row r="299" spans="1:27" ht="24.95" customHeight="1">
      <c r="A299" s="192"/>
      <c r="B299" s="194"/>
      <c r="C299" s="67">
        <v>4</v>
      </c>
      <c r="D299" s="71" t="s">
        <v>720</v>
      </c>
      <c r="E299" s="71">
        <v>345674255.86000001</v>
      </c>
      <c r="F299" s="71">
        <v>0</v>
      </c>
      <c r="G299" s="71">
        <v>11006716.42</v>
      </c>
      <c r="H299" s="71">
        <v>15067063.49</v>
      </c>
      <c r="I299" s="71">
        <v>10700429.168400001</v>
      </c>
      <c r="J299" s="71">
        <f t="shared" si="73"/>
        <v>5350214.5842000004</v>
      </c>
      <c r="K299" s="71">
        <f t="shared" si="72"/>
        <v>5350214.5842000004</v>
      </c>
      <c r="L299" s="87">
        <v>285328482.61000001</v>
      </c>
      <c r="M299" s="76">
        <f t="shared" si="64"/>
        <v>662426732.96420002</v>
      </c>
      <c r="N299" s="75"/>
      <c r="O299" s="194"/>
      <c r="P299" s="77">
        <v>11</v>
      </c>
      <c r="Q299" s="194"/>
      <c r="R299" s="71" t="s">
        <v>721</v>
      </c>
      <c r="S299" s="89">
        <v>393214241.51999998</v>
      </c>
      <c r="T299" s="71">
        <v>0</v>
      </c>
      <c r="U299" s="71">
        <v>12520451.189999999</v>
      </c>
      <c r="V299" s="71">
        <v>18130389.640000001</v>
      </c>
      <c r="W299" s="71">
        <v>12172040.781199999</v>
      </c>
      <c r="X299" s="71">
        <f t="shared" si="70"/>
        <v>6086020.3905999996</v>
      </c>
      <c r="Y299" s="71">
        <f t="shared" si="66"/>
        <v>6086020.3905999996</v>
      </c>
      <c r="Z299" s="71">
        <v>303361614.15289998</v>
      </c>
      <c r="AA299" s="76">
        <f t="shared" si="65"/>
        <v>733312716.89349997</v>
      </c>
    </row>
    <row r="300" spans="1:27" ht="24.95" customHeight="1">
      <c r="A300" s="192"/>
      <c r="B300" s="194"/>
      <c r="C300" s="67">
        <v>5</v>
      </c>
      <c r="D300" s="71" t="s">
        <v>722</v>
      </c>
      <c r="E300" s="71">
        <v>336215522.07999998</v>
      </c>
      <c r="F300" s="71">
        <v>0</v>
      </c>
      <c r="G300" s="71">
        <v>10705538.07</v>
      </c>
      <c r="H300" s="71">
        <v>15882147.35</v>
      </c>
      <c r="I300" s="71">
        <v>10407631.8046</v>
      </c>
      <c r="J300" s="71">
        <f t="shared" si="73"/>
        <v>5203815.9023000002</v>
      </c>
      <c r="K300" s="71">
        <f t="shared" si="72"/>
        <v>5203815.9023000002</v>
      </c>
      <c r="L300" s="87">
        <v>299214879.26999998</v>
      </c>
      <c r="M300" s="76">
        <f t="shared" si="64"/>
        <v>667221902.67229998</v>
      </c>
      <c r="N300" s="75"/>
      <c r="O300" s="194"/>
      <c r="P300" s="77">
        <v>12</v>
      </c>
      <c r="Q300" s="194"/>
      <c r="R300" s="71" t="s">
        <v>723</v>
      </c>
      <c r="S300" s="89">
        <v>264732406.40000001</v>
      </c>
      <c r="T300" s="71">
        <v>0</v>
      </c>
      <c r="U300" s="71">
        <v>8429423</v>
      </c>
      <c r="V300" s="71">
        <v>12559037.460000001</v>
      </c>
      <c r="W300" s="71">
        <v>8194854.8821</v>
      </c>
      <c r="X300" s="71">
        <f t="shared" si="70"/>
        <v>4097427.44105</v>
      </c>
      <c r="Y300" s="71">
        <f t="shared" si="66"/>
        <v>4097427.44105</v>
      </c>
      <c r="Z300" s="71">
        <v>208443765.65810001</v>
      </c>
      <c r="AA300" s="76">
        <f t="shared" si="65"/>
        <v>498262059.95914996</v>
      </c>
    </row>
    <row r="301" spans="1:27" ht="24.95" customHeight="1">
      <c r="A301" s="192"/>
      <c r="B301" s="194"/>
      <c r="C301" s="67">
        <v>6</v>
      </c>
      <c r="D301" s="71" t="s">
        <v>103</v>
      </c>
      <c r="E301" s="71">
        <v>366095994.41000003</v>
      </c>
      <c r="F301" s="71">
        <v>0</v>
      </c>
      <c r="G301" s="71">
        <v>11656971.039999999</v>
      </c>
      <c r="H301" s="71">
        <v>16782302.079999998</v>
      </c>
      <c r="I301" s="71">
        <v>11332588.9638</v>
      </c>
      <c r="J301" s="71">
        <f t="shared" si="73"/>
        <v>5666294.4819</v>
      </c>
      <c r="K301" s="71">
        <f t="shared" si="72"/>
        <v>5666294.4819</v>
      </c>
      <c r="L301" s="87">
        <v>314550608.81</v>
      </c>
      <c r="M301" s="76">
        <f t="shared" si="64"/>
        <v>714752170.82190001</v>
      </c>
      <c r="N301" s="75"/>
      <c r="O301" s="194"/>
      <c r="P301" s="77">
        <v>13</v>
      </c>
      <c r="Q301" s="194"/>
      <c r="R301" s="71" t="s">
        <v>724</v>
      </c>
      <c r="S301" s="89">
        <v>353422885.23000002</v>
      </c>
      <c r="T301" s="71">
        <v>0</v>
      </c>
      <c r="U301" s="71">
        <v>11253442.82</v>
      </c>
      <c r="V301" s="71">
        <v>15218179.1</v>
      </c>
      <c r="W301" s="71">
        <v>10940289.841499999</v>
      </c>
      <c r="X301" s="71">
        <f t="shared" si="70"/>
        <v>5470144.9207499996</v>
      </c>
      <c r="Y301" s="71">
        <f t="shared" si="66"/>
        <v>5470144.9207499996</v>
      </c>
      <c r="Z301" s="71">
        <v>253746951.4064</v>
      </c>
      <c r="AA301" s="76">
        <f t="shared" si="65"/>
        <v>639111603.47715008</v>
      </c>
    </row>
    <row r="302" spans="1:27" ht="24.95" customHeight="1">
      <c r="A302" s="192"/>
      <c r="B302" s="194"/>
      <c r="C302" s="67">
        <v>7</v>
      </c>
      <c r="D302" s="71" t="s">
        <v>725</v>
      </c>
      <c r="E302" s="71">
        <v>287053089.54000002</v>
      </c>
      <c r="F302" s="71">
        <v>0</v>
      </c>
      <c r="G302" s="71">
        <v>9140142.4900000002</v>
      </c>
      <c r="H302" s="71">
        <v>13448432.24</v>
      </c>
      <c r="I302" s="71">
        <v>8885796.9607999995</v>
      </c>
      <c r="J302" s="71">
        <f t="shared" si="73"/>
        <v>4442898.4803999998</v>
      </c>
      <c r="K302" s="71">
        <f t="shared" si="72"/>
        <v>4442898.4803999998</v>
      </c>
      <c r="L302" s="87">
        <v>257752233.44999999</v>
      </c>
      <c r="M302" s="76">
        <f t="shared" si="64"/>
        <v>571836796.20040011</v>
      </c>
      <c r="N302" s="75"/>
      <c r="O302" s="194"/>
      <c r="P302" s="77">
        <v>14</v>
      </c>
      <c r="Q302" s="194"/>
      <c r="R302" s="71" t="s">
        <v>726</v>
      </c>
      <c r="S302" s="89">
        <v>352911718.86000001</v>
      </c>
      <c r="T302" s="71">
        <v>0</v>
      </c>
      <c r="U302" s="71">
        <v>11237166.619999999</v>
      </c>
      <c r="V302" s="71">
        <v>15366094.1</v>
      </c>
      <c r="W302" s="71">
        <v>10924466.5645</v>
      </c>
      <c r="X302" s="71">
        <f t="shared" si="70"/>
        <v>5462233.2822500002</v>
      </c>
      <c r="Y302" s="71">
        <f t="shared" si="66"/>
        <v>5462233.2822500002</v>
      </c>
      <c r="Z302" s="71">
        <v>256266945.3184</v>
      </c>
      <c r="AA302" s="76">
        <f t="shared" si="65"/>
        <v>641244158.18065</v>
      </c>
    </row>
    <row r="303" spans="1:27" ht="24.95" customHeight="1">
      <c r="A303" s="192"/>
      <c r="B303" s="194"/>
      <c r="C303" s="67">
        <v>8</v>
      </c>
      <c r="D303" s="71" t="s">
        <v>727</v>
      </c>
      <c r="E303" s="71">
        <v>307917314.13999999</v>
      </c>
      <c r="F303" s="71">
        <v>0</v>
      </c>
      <c r="G303" s="71">
        <v>9804486.4499999993</v>
      </c>
      <c r="H303" s="71">
        <v>14731631.529999999</v>
      </c>
      <c r="I303" s="71">
        <v>9531654.0175000001</v>
      </c>
      <c r="J303" s="71">
        <f t="shared" si="73"/>
        <v>4765827.00875</v>
      </c>
      <c r="K303" s="71">
        <f t="shared" si="72"/>
        <v>4765827.00875</v>
      </c>
      <c r="L303" s="87">
        <v>279613805.35000002</v>
      </c>
      <c r="M303" s="76">
        <f t="shared" si="64"/>
        <v>616833064.47874999</v>
      </c>
      <c r="N303" s="75"/>
      <c r="O303" s="194"/>
      <c r="P303" s="77">
        <v>15</v>
      </c>
      <c r="Q303" s="194"/>
      <c r="R303" s="71" t="s">
        <v>728</v>
      </c>
      <c r="S303" s="89">
        <v>278897756.48000002</v>
      </c>
      <c r="T303" s="71">
        <v>0</v>
      </c>
      <c r="U303" s="71">
        <v>8880466.1099999994</v>
      </c>
      <c r="V303" s="71">
        <v>13522177.359999999</v>
      </c>
      <c r="W303" s="71">
        <v>8633346.6776999999</v>
      </c>
      <c r="X303" s="71">
        <f t="shared" si="70"/>
        <v>4316673.3388499999</v>
      </c>
      <c r="Y303" s="71">
        <f t="shared" si="66"/>
        <v>4316673.3388499999</v>
      </c>
      <c r="Z303" s="71">
        <v>224852558.96869999</v>
      </c>
      <c r="AA303" s="76">
        <f t="shared" si="65"/>
        <v>530469632.25755006</v>
      </c>
    </row>
    <row r="304" spans="1:27" ht="24.95" customHeight="1">
      <c r="A304" s="192"/>
      <c r="B304" s="194"/>
      <c r="C304" s="67">
        <v>9</v>
      </c>
      <c r="D304" s="71" t="s">
        <v>729</v>
      </c>
      <c r="E304" s="71">
        <v>280722835.74000001</v>
      </c>
      <c r="F304" s="71">
        <v>0</v>
      </c>
      <c r="G304" s="71">
        <v>8938579</v>
      </c>
      <c r="H304" s="71">
        <v>13120672.449999999</v>
      </c>
      <c r="I304" s="71">
        <v>8689842.4420999996</v>
      </c>
      <c r="J304" s="71">
        <f t="shared" si="73"/>
        <v>4344921.2210499998</v>
      </c>
      <c r="K304" s="71">
        <f t="shared" si="72"/>
        <v>4344921.2210499998</v>
      </c>
      <c r="L304" s="87">
        <v>252168265.24000001</v>
      </c>
      <c r="M304" s="76">
        <f t="shared" si="64"/>
        <v>559295273.65105009</v>
      </c>
      <c r="N304" s="75"/>
      <c r="O304" s="194"/>
      <c r="P304" s="77">
        <v>16</v>
      </c>
      <c r="Q304" s="194"/>
      <c r="R304" s="71" t="s">
        <v>730</v>
      </c>
      <c r="S304" s="89">
        <v>355366397.26999998</v>
      </c>
      <c r="T304" s="71">
        <v>0</v>
      </c>
      <c r="U304" s="71">
        <v>11315326.76</v>
      </c>
      <c r="V304" s="71">
        <v>15678848.01</v>
      </c>
      <c r="W304" s="71">
        <v>11000451.720899999</v>
      </c>
      <c r="X304" s="71">
        <f t="shared" si="70"/>
        <v>5500225.8604499996</v>
      </c>
      <c r="Y304" s="71">
        <f t="shared" si="66"/>
        <v>5500225.8604499996</v>
      </c>
      <c r="Z304" s="71">
        <v>261595261.96540001</v>
      </c>
      <c r="AA304" s="76">
        <f t="shared" si="65"/>
        <v>649456059.86584997</v>
      </c>
    </row>
    <row r="305" spans="1:27" ht="24.95" customHeight="1">
      <c r="A305" s="192"/>
      <c r="B305" s="194"/>
      <c r="C305" s="67">
        <v>10</v>
      </c>
      <c r="D305" s="71" t="s">
        <v>731</v>
      </c>
      <c r="E305" s="71">
        <v>266230071.94999999</v>
      </c>
      <c r="F305" s="71">
        <v>0</v>
      </c>
      <c r="G305" s="71">
        <v>8477110.6099999994</v>
      </c>
      <c r="H305" s="71">
        <v>13496806.42</v>
      </c>
      <c r="I305" s="71">
        <v>8241215.4768000003</v>
      </c>
      <c r="J305" s="71">
        <f t="shared" si="73"/>
        <v>4120607.7384000001</v>
      </c>
      <c r="K305" s="71">
        <f t="shared" si="72"/>
        <v>4120607.7384000001</v>
      </c>
      <c r="L305" s="87">
        <v>258576373.33000001</v>
      </c>
      <c r="M305" s="76">
        <f t="shared" si="64"/>
        <v>550900970.04840004</v>
      </c>
      <c r="N305" s="75"/>
      <c r="O305" s="195"/>
      <c r="P305" s="77">
        <v>17</v>
      </c>
      <c r="Q305" s="195"/>
      <c r="R305" s="71" t="s">
        <v>732</v>
      </c>
      <c r="S305" s="89">
        <v>377578379.02999997</v>
      </c>
      <c r="T305" s="71">
        <v>0</v>
      </c>
      <c r="U305" s="71">
        <v>12022585.060000001</v>
      </c>
      <c r="V305" s="71">
        <v>14372801.43</v>
      </c>
      <c r="W305" s="71">
        <v>11688028.922599999</v>
      </c>
      <c r="X305" s="71">
        <f t="shared" si="70"/>
        <v>5844014.4612999996</v>
      </c>
      <c r="Y305" s="71">
        <f t="shared" si="66"/>
        <v>5844014.4612999996</v>
      </c>
      <c r="Z305" s="71">
        <v>239344446.15509999</v>
      </c>
      <c r="AA305" s="76">
        <f t="shared" si="65"/>
        <v>649162226.13639998</v>
      </c>
    </row>
    <row r="306" spans="1:27" ht="24.95" customHeight="1">
      <c r="A306" s="192"/>
      <c r="B306" s="195"/>
      <c r="C306" s="67">
        <v>11</v>
      </c>
      <c r="D306" s="71" t="s">
        <v>733</v>
      </c>
      <c r="E306" s="71">
        <v>363360871.72000003</v>
      </c>
      <c r="F306" s="71">
        <v>0</v>
      </c>
      <c r="G306" s="71">
        <v>11569881.189999999</v>
      </c>
      <c r="H306" s="71">
        <v>16422612.51</v>
      </c>
      <c r="I306" s="71">
        <v>11247922.587300001</v>
      </c>
      <c r="J306" s="71">
        <f t="shared" si="73"/>
        <v>5623961.2936500004</v>
      </c>
      <c r="K306" s="71">
        <f t="shared" si="72"/>
        <v>5623961.2936500004</v>
      </c>
      <c r="L306" s="87">
        <v>308422660.23000002</v>
      </c>
      <c r="M306" s="76">
        <f t="shared" si="64"/>
        <v>705399986.94365001</v>
      </c>
      <c r="N306" s="75"/>
      <c r="O306" s="67"/>
      <c r="P306" s="188" t="s">
        <v>734</v>
      </c>
      <c r="Q306" s="189"/>
      <c r="R306" s="72"/>
      <c r="S306" s="72">
        <f t="shared" ref="S306:X306" si="74">SUM(S289:S305)</f>
        <v>5639684805.4000006</v>
      </c>
      <c r="T306" s="72">
        <f t="shared" si="74"/>
        <v>0</v>
      </c>
      <c r="U306" s="72">
        <f t="shared" si="74"/>
        <v>179574875.12</v>
      </c>
      <c r="V306" s="72">
        <f t="shared" si="74"/>
        <v>256454412.72999996</v>
      </c>
      <c r="W306" s="72">
        <f t="shared" si="74"/>
        <v>174577790.4156</v>
      </c>
      <c r="X306" s="72">
        <f t="shared" si="74"/>
        <v>87288895.207800001</v>
      </c>
      <c r="Y306" s="72">
        <f t="shared" si="66"/>
        <v>87288895.207800001</v>
      </c>
      <c r="Z306" s="72">
        <f>SUM(Z289:Z305)</f>
        <v>4275286527.5754004</v>
      </c>
      <c r="AA306" s="72">
        <f>SUM(AA289:AA305)</f>
        <v>10438289516.033201</v>
      </c>
    </row>
    <row r="307" spans="1:27" ht="24.95" customHeight="1">
      <c r="A307" s="67"/>
      <c r="B307" s="187" t="s">
        <v>735</v>
      </c>
      <c r="C307" s="188"/>
      <c r="D307" s="72"/>
      <c r="E307" s="72">
        <f t="shared" ref="E307:M307" si="75">SUM(E296:E306)</f>
        <v>3619721589.9099998</v>
      </c>
      <c r="F307" s="72">
        <f t="shared" si="75"/>
        <v>0</v>
      </c>
      <c r="G307" s="72">
        <f t="shared" si="75"/>
        <v>115256627.77999999</v>
      </c>
      <c r="H307" s="72">
        <f t="shared" si="75"/>
        <v>167847235.92999998</v>
      </c>
      <c r="I307" s="72">
        <f t="shared" si="75"/>
        <v>112049346.5306</v>
      </c>
      <c r="J307" s="72">
        <f t="shared" si="75"/>
        <v>56024673.265299998</v>
      </c>
      <c r="K307" s="72">
        <f t="shared" si="75"/>
        <v>56024673.265299998</v>
      </c>
      <c r="L307" s="72">
        <f t="shared" si="75"/>
        <v>3174553015.9699998</v>
      </c>
      <c r="M307" s="72">
        <f t="shared" si="75"/>
        <v>7133403142.8553009</v>
      </c>
      <c r="N307" s="75"/>
      <c r="O307" s="193">
        <v>32</v>
      </c>
      <c r="P307" s="77">
        <v>1</v>
      </c>
      <c r="Q307" s="193" t="s">
        <v>120</v>
      </c>
      <c r="R307" s="71" t="s">
        <v>736</v>
      </c>
      <c r="S307" s="71">
        <v>251224256.31</v>
      </c>
      <c r="T307" s="71">
        <v>0</v>
      </c>
      <c r="U307" s="71">
        <v>7999305.9900000002</v>
      </c>
      <c r="V307" s="71">
        <v>16432248.859999999</v>
      </c>
      <c r="W307" s="71">
        <v>7776706.8690999998</v>
      </c>
      <c r="X307" s="71">
        <f t="shared" ref="X307:X329" si="76">W307/2</f>
        <v>3888353.4345499999</v>
      </c>
      <c r="Y307" s="71">
        <f t="shared" si="66"/>
        <v>3888353.4345499999</v>
      </c>
      <c r="Z307" s="71">
        <v>471154387.87</v>
      </c>
      <c r="AA307" s="76">
        <f t="shared" si="65"/>
        <v>750698552.46455002</v>
      </c>
    </row>
    <row r="308" spans="1:27" ht="24.95" customHeight="1">
      <c r="A308" s="192">
        <v>16</v>
      </c>
      <c r="B308" s="193" t="s">
        <v>737</v>
      </c>
      <c r="C308" s="67">
        <v>1</v>
      </c>
      <c r="D308" s="71" t="s">
        <v>738</v>
      </c>
      <c r="E308" s="71">
        <v>284037803.62</v>
      </c>
      <c r="F308" s="71">
        <v>0</v>
      </c>
      <c r="G308" s="71">
        <v>9044131.8699999992</v>
      </c>
      <c r="H308" s="71">
        <v>15284518.300000001</v>
      </c>
      <c r="I308" s="71">
        <v>8792458.0648999996</v>
      </c>
      <c r="J308" s="71">
        <f>I308/2</f>
        <v>4396229.0324499998</v>
      </c>
      <c r="K308" s="71">
        <f t="shared" ref="K308:K334" si="77">I308-J308</f>
        <v>4396229.0324499998</v>
      </c>
      <c r="L308" s="87">
        <v>246264975.74000001</v>
      </c>
      <c r="M308" s="76">
        <f t="shared" si="64"/>
        <v>559027658.56245005</v>
      </c>
      <c r="N308" s="75"/>
      <c r="O308" s="194"/>
      <c r="P308" s="77">
        <v>2</v>
      </c>
      <c r="Q308" s="194"/>
      <c r="R308" s="71" t="s">
        <v>739</v>
      </c>
      <c r="S308" s="71">
        <v>313885197.55000001</v>
      </c>
      <c r="T308" s="71">
        <v>0</v>
      </c>
      <c r="U308" s="71">
        <v>9994511.5899999999</v>
      </c>
      <c r="V308" s="71">
        <v>18764307.670000002</v>
      </c>
      <c r="W308" s="71">
        <v>9716391.2742999997</v>
      </c>
      <c r="X308" s="71">
        <f t="shared" si="76"/>
        <v>4858195.6371499998</v>
      </c>
      <c r="Y308" s="71">
        <f t="shared" si="66"/>
        <v>4858195.6371499998</v>
      </c>
      <c r="Z308" s="71">
        <v>510885138.56999999</v>
      </c>
      <c r="AA308" s="76">
        <f t="shared" si="65"/>
        <v>858387351.01714993</v>
      </c>
    </row>
    <row r="309" spans="1:27" ht="24.95" customHeight="1">
      <c r="A309" s="192"/>
      <c r="B309" s="194"/>
      <c r="C309" s="67">
        <v>2</v>
      </c>
      <c r="D309" s="71" t="s">
        <v>740</v>
      </c>
      <c r="E309" s="71">
        <v>267293890.53</v>
      </c>
      <c r="F309" s="71">
        <v>0</v>
      </c>
      <c r="G309" s="71">
        <v>8510983.9800000004</v>
      </c>
      <c r="H309" s="71">
        <v>14586406.880000001</v>
      </c>
      <c r="I309" s="71">
        <v>8274146.2352</v>
      </c>
      <c r="J309" s="71">
        <f t="shared" ref="J309:J334" si="78">I309/2</f>
        <v>4137073.1176</v>
      </c>
      <c r="K309" s="71">
        <f t="shared" si="77"/>
        <v>4137073.1176</v>
      </c>
      <c r="L309" s="87">
        <v>234371411.78999999</v>
      </c>
      <c r="M309" s="76">
        <f t="shared" si="64"/>
        <v>528899766.29760003</v>
      </c>
      <c r="N309" s="75"/>
      <c r="O309" s="194"/>
      <c r="P309" s="77">
        <v>3</v>
      </c>
      <c r="Q309" s="194"/>
      <c r="R309" s="71" t="s">
        <v>741</v>
      </c>
      <c r="S309" s="71">
        <v>289154106.75</v>
      </c>
      <c r="T309" s="71">
        <v>0</v>
      </c>
      <c r="U309" s="71">
        <v>9207041.5999999996</v>
      </c>
      <c r="V309" s="71">
        <v>16129282.609999999</v>
      </c>
      <c r="W309" s="71">
        <v>8950834.4504000004</v>
      </c>
      <c r="X309" s="71">
        <f t="shared" si="76"/>
        <v>4475417.2252000002</v>
      </c>
      <c r="Y309" s="71">
        <f t="shared" si="66"/>
        <v>4475417.2252000002</v>
      </c>
      <c r="Z309" s="71">
        <v>465992821.38999999</v>
      </c>
      <c r="AA309" s="76">
        <f t="shared" si="65"/>
        <v>784958669.57520008</v>
      </c>
    </row>
    <row r="310" spans="1:27" ht="24.95" customHeight="1">
      <c r="A310" s="192"/>
      <c r="B310" s="194"/>
      <c r="C310" s="67">
        <v>3</v>
      </c>
      <c r="D310" s="71" t="s">
        <v>742</v>
      </c>
      <c r="E310" s="71">
        <v>245560111.43000001</v>
      </c>
      <c r="F310" s="71">
        <v>0</v>
      </c>
      <c r="G310" s="71">
        <v>7818952.2800000003</v>
      </c>
      <c r="H310" s="71">
        <v>13458964</v>
      </c>
      <c r="I310" s="71">
        <v>7601371.9112999998</v>
      </c>
      <c r="J310" s="71">
        <f t="shared" si="78"/>
        <v>3800685.9556499999</v>
      </c>
      <c r="K310" s="71">
        <f t="shared" si="77"/>
        <v>3800685.9556499999</v>
      </c>
      <c r="L310" s="87">
        <v>215163426.16</v>
      </c>
      <c r="M310" s="76">
        <f t="shared" si="64"/>
        <v>485802139.82564998</v>
      </c>
      <c r="N310" s="75"/>
      <c r="O310" s="194"/>
      <c r="P310" s="77">
        <v>4</v>
      </c>
      <c r="Q310" s="194"/>
      <c r="R310" s="71" t="s">
        <v>743</v>
      </c>
      <c r="S310" s="71">
        <v>308666215.42000002</v>
      </c>
      <c r="T310" s="71">
        <v>0</v>
      </c>
      <c r="U310" s="71">
        <v>9828332.4299999997</v>
      </c>
      <c r="V310" s="71">
        <v>17680725.93</v>
      </c>
      <c r="W310" s="71">
        <v>9554836.4356999993</v>
      </c>
      <c r="X310" s="71">
        <f t="shared" si="76"/>
        <v>4777418.2178499997</v>
      </c>
      <c r="Y310" s="71">
        <f t="shared" si="66"/>
        <v>4777418.2178499997</v>
      </c>
      <c r="Z310" s="71">
        <v>492424405.13</v>
      </c>
      <c r="AA310" s="76">
        <f t="shared" si="65"/>
        <v>833377097.12785006</v>
      </c>
    </row>
    <row r="311" spans="1:27" ht="24.95" customHeight="1">
      <c r="A311" s="192"/>
      <c r="B311" s="194"/>
      <c r="C311" s="67">
        <v>4</v>
      </c>
      <c r="D311" s="71" t="s">
        <v>744</v>
      </c>
      <c r="E311" s="71">
        <v>261172121.34</v>
      </c>
      <c r="F311" s="71">
        <v>0</v>
      </c>
      <c r="G311" s="71">
        <v>8316058.9100000001</v>
      </c>
      <c r="H311" s="71">
        <v>14436658.460000001</v>
      </c>
      <c r="I311" s="71">
        <v>8084645.4074999997</v>
      </c>
      <c r="J311" s="71">
        <f t="shared" si="78"/>
        <v>4042322.7037499999</v>
      </c>
      <c r="K311" s="71">
        <f t="shared" si="77"/>
        <v>4042322.7037499999</v>
      </c>
      <c r="L311" s="87">
        <v>231820182.25999999</v>
      </c>
      <c r="M311" s="76">
        <f t="shared" si="64"/>
        <v>519787343.67374998</v>
      </c>
      <c r="N311" s="75"/>
      <c r="O311" s="194"/>
      <c r="P311" s="77">
        <v>5</v>
      </c>
      <c r="Q311" s="194"/>
      <c r="R311" s="71" t="s">
        <v>745</v>
      </c>
      <c r="S311" s="71">
        <v>286519470.55000001</v>
      </c>
      <c r="T311" s="71">
        <v>0</v>
      </c>
      <c r="U311" s="71">
        <v>9123151.3699999992</v>
      </c>
      <c r="V311" s="71">
        <v>17937151.41</v>
      </c>
      <c r="W311" s="71">
        <v>8869278.6574000008</v>
      </c>
      <c r="X311" s="71">
        <f t="shared" si="76"/>
        <v>4434639.3287000004</v>
      </c>
      <c r="Y311" s="71">
        <f t="shared" si="66"/>
        <v>4434639.3287000004</v>
      </c>
      <c r="Z311" s="71">
        <v>496793067.35000002</v>
      </c>
      <c r="AA311" s="76">
        <f t="shared" si="65"/>
        <v>814807480.00870013</v>
      </c>
    </row>
    <row r="312" spans="1:27" ht="24.95" customHeight="1">
      <c r="A312" s="192"/>
      <c r="B312" s="194"/>
      <c r="C312" s="67">
        <v>5</v>
      </c>
      <c r="D312" s="71" t="s">
        <v>746</v>
      </c>
      <c r="E312" s="71">
        <v>280056513.51999998</v>
      </c>
      <c r="F312" s="71">
        <v>0</v>
      </c>
      <c r="G312" s="71">
        <v>8917362.4399999995</v>
      </c>
      <c r="H312" s="71">
        <v>14233938.189999999</v>
      </c>
      <c r="I312" s="71">
        <v>8669216.2785999998</v>
      </c>
      <c r="J312" s="71">
        <f t="shared" si="78"/>
        <v>4334608.1392999999</v>
      </c>
      <c r="K312" s="71">
        <f t="shared" si="77"/>
        <v>4334608.1392999999</v>
      </c>
      <c r="L312" s="87">
        <v>228366483.50999999</v>
      </c>
      <c r="M312" s="76">
        <f t="shared" si="64"/>
        <v>535908905.79929996</v>
      </c>
      <c r="N312" s="75"/>
      <c r="O312" s="194"/>
      <c r="P312" s="77">
        <v>6</v>
      </c>
      <c r="Q312" s="194"/>
      <c r="R312" s="71" t="s">
        <v>747</v>
      </c>
      <c r="S312" s="71">
        <v>286471593.62</v>
      </c>
      <c r="T312" s="71">
        <v>0</v>
      </c>
      <c r="U312" s="71">
        <v>9121626.9000000004</v>
      </c>
      <c r="V312" s="71">
        <v>17803396.09</v>
      </c>
      <c r="W312" s="71">
        <v>8867796.6158000007</v>
      </c>
      <c r="X312" s="71">
        <f t="shared" si="76"/>
        <v>4433898.3079000004</v>
      </c>
      <c r="Y312" s="71">
        <f t="shared" si="66"/>
        <v>4433898.3079000004</v>
      </c>
      <c r="Z312" s="71">
        <v>494514308.55000001</v>
      </c>
      <c r="AA312" s="76">
        <f t="shared" si="65"/>
        <v>812344823.46790004</v>
      </c>
    </row>
    <row r="313" spans="1:27" ht="24.95" customHeight="1">
      <c r="A313" s="192"/>
      <c r="B313" s="194"/>
      <c r="C313" s="67">
        <v>6</v>
      </c>
      <c r="D313" s="71" t="s">
        <v>748</v>
      </c>
      <c r="E313" s="71">
        <v>280994275.25999999</v>
      </c>
      <c r="F313" s="71">
        <v>0</v>
      </c>
      <c r="G313" s="71">
        <v>8947221.9900000002</v>
      </c>
      <c r="H313" s="71">
        <v>14275486.390000001</v>
      </c>
      <c r="I313" s="71">
        <v>8698244.9173000008</v>
      </c>
      <c r="J313" s="71">
        <f t="shared" si="78"/>
        <v>4349122.4586500004</v>
      </c>
      <c r="K313" s="71">
        <f t="shared" si="77"/>
        <v>4349122.4586500004</v>
      </c>
      <c r="L313" s="87">
        <v>229074330.77000001</v>
      </c>
      <c r="M313" s="76">
        <f t="shared" si="64"/>
        <v>537640436.86864996</v>
      </c>
      <c r="N313" s="75"/>
      <c r="O313" s="194"/>
      <c r="P313" s="77">
        <v>7</v>
      </c>
      <c r="Q313" s="194"/>
      <c r="R313" s="71" t="s">
        <v>749</v>
      </c>
      <c r="S313" s="71">
        <v>310469656.81</v>
      </c>
      <c r="T313" s="71">
        <v>0</v>
      </c>
      <c r="U313" s="71">
        <v>9885756.3399999999</v>
      </c>
      <c r="V313" s="71">
        <v>18774123.530000001</v>
      </c>
      <c r="W313" s="71">
        <v>9610662.3947000001</v>
      </c>
      <c r="X313" s="71">
        <f t="shared" si="76"/>
        <v>4805331.19735</v>
      </c>
      <c r="Y313" s="71">
        <f t="shared" si="66"/>
        <v>4805331.19735</v>
      </c>
      <c r="Z313" s="71">
        <v>511052369.27999997</v>
      </c>
      <c r="AA313" s="76">
        <f t="shared" si="65"/>
        <v>854987237.15734994</v>
      </c>
    </row>
    <row r="314" spans="1:27" ht="24.95" customHeight="1">
      <c r="A314" s="192"/>
      <c r="B314" s="194"/>
      <c r="C314" s="67">
        <v>7</v>
      </c>
      <c r="D314" s="71" t="s">
        <v>750</v>
      </c>
      <c r="E314" s="71">
        <v>251504696.58000001</v>
      </c>
      <c r="F314" s="71">
        <v>0</v>
      </c>
      <c r="G314" s="71">
        <v>8008235.5700000003</v>
      </c>
      <c r="H314" s="71">
        <v>13171624.17</v>
      </c>
      <c r="I314" s="71">
        <v>7785387.9647000004</v>
      </c>
      <c r="J314" s="71">
        <f t="shared" si="78"/>
        <v>3892693.9823500002</v>
      </c>
      <c r="K314" s="71">
        <f t="shared" si="77"/>
        <v>3892693.9823500002</v>
      </c>
      <c r="L314" s="87">
        <v>210268083.30000001</v>
      </c>
      <c r="M314" s="76">
        <f t="shared" si="64"/>
        <v>486845333.60235</v>
      </c>
      <c r="N314" s="75"/>
      <c r="O314" s="194"/>
      <c r="P314" s="77">
        <v>8</v>
      </c>
      <c r="Q314" s="194"/>
      <c r="R314" s="71" t="s">
        <v>751</v>
      </c>
      <c r="S314" s="71">
        <v>300786368.60000002</v>
      </c>
      <c r="T314" s="71">
        <v>0</v>
      </c>
      <c r="U314" s="71">
        <v>9577427.9000000004</v>
      </c>
      <c r="V314" s="71">
        <v>17113069.68</v>
      </c>
      <c r="W314" s="71">
        <v>9310913.8947999999</v>
      </c>
      <c r="X314" s="71">
        <f t="shared" si="76"/>
        <v>4655456.9473999999</v>
      </c>
      <c r="Y314" s="71">
        <f t="shared" si="66"/>
        <v>4655456.9473999999</v>
      </c>
      <c r="Z314" s="71">
        <v>482753375.86000001</v>
      </c>
      <c r="AA314" s="76">
        <f t="shared" si="65"/>
        <v>814885698.98740005</v>
      </c>
    </row>
    <row r="315" spans="1:27" ht="24.95" customHeight="1">
      <c r="A315" s="192"/>
      <c r="B315" s="194"/>
      <c r="C315" s="67">
        <v>8</v>
      </c>
      <c r="D315" s="71" t="s">
        <v>752</v>
      </c>
      <c r="E315" s="71">
        <v>266395562.69999999</v>
      </c>
      <c r="F315" s="71">
        <v>0</v>
      </c>
      <c r="G315" s="71">
        <v>8482380.0500000007</v>
      </c>
      <c r="H315" s="71">
        <v>13977540.9</v>
      </c>
      <c r="I315" s="71">
        <v>8246338.2825999996</v>
      </c>
      <c r="J315" s="71">
        <f t="shared" si="78"/>
        <v>4123169.1412999998</v>
      </c>
      <c r="K315" s="71">
        <f t="shared" si="77"/>
        <v>4123169.1412999998</v>
      </c>
      <c r="L315" s="87">
        <v>223998301.84</v>
      </c>
      <c r="M315" s="76">
        <f t="shared" si="64"/>
        <v>516976954.63129997</v>
      </c>
      <c r="N315" s="75"/>
      <c r="O315" s="194"/>
      <c r="P315" s="77">
        <v>9</v>
      </c>
      <c r="Q315" s="194"/>
      <c r="R315" s="71" t="s">
        <v>753</v>
      </c>
      <c r="S315" s="71">
        <v>286898075.49000001</v>
      </c>
      <c r="T315" s="71">
        <v>0</v>
      </c>
      <c r="U315" s="71">
        <v>9135206.6400000006</v>
      </c>
      <c r="V315" s="71">
        <v>17423820.93</v>
      </c>
      <c r="W315" s="71">
        <v>8880998.4638</v>
      </c>
      <c r="X315" s="71">
        <f t="shared" si="76"/>
        <v>4440499.2319</v>
      </c>
      <c r="Y315" s="71">
        <f t="shared" si="66"/>
        <v>4440499.2319</v>
      </c>
      <c r="Z315" s="71">
        <v>488047573.60000002</v>
      </c>
      <c r="AA315" s="76">
        <f t="shared" si="65"/>
        <v>805945175.89190006</v>
      </c>
    </row>
    <row r="316" spans="1:27" ht="24.95" customHeight="1">
      <c r="A316" s="192"/>
      <c r="B316" s="194"/>
      <c r="C316" s="67">
        <v>9</v>
      </c>
      <c r="D316" s="71" t="s">
        <v>754</v>
      </c>
      <c r="E316" s="71">
        <v>299716553.38999999</v>
      </c>
      <c r="F316" s="71">
        <v>0</v>
      </c>
      <c r="G316" s="71">
        <v>9543363.5899999999</v>
      </c>
      <c r="H316" s="71">
        <v>15371507.210000001</v>
      </c>
      <c r="I316" s="71">
        <v>9277797.5095000006</v>
      </c>
      <c r="J316" s="71">
        <f t="shared" si="78"/>
        <v>4638898.7547500003</v>
      </c>
      <c r="K316" s="71">
        <f t="shared" si="77"/>
        <v>4638898.7547500003</v>
      </c>
      <c r="L316" s="87">
        <v>247746985.88999999</v>
      </c>
      <c r="M316" s="76">
        <f t="shared" si="64"/>
        <v>577017308.83474994</v>
      </c>
      <c r="N316" s="75"/>
      <c r="O316" s="194"/>
      <c r="P316" s="77">
        <v>10</v>
      </c>
      <c r="Q316" s="194"/>
      <c r="R316" s="71" t="s">
        <v>755</v>
      </c>
      <c r="S316" s="71">
        <v>336434168.86000001</v>
      </c>
      <c r="T316" s="71">
        <v>0</v>
      </c>
      <c r="U316" s="71">
        <v>10712500.07</v>
      </c>
      <c r="V316" s="71">
        <v>18765125.649999999</v>
      </c>
      <c r="W316" s="71">
        <v>10414400.0677</v>
      </c>
      <c r="X316" s="71">
        <f t="shared" si="76"/>
        <v>5207200.0338500002</v>
      </c>
      <c r="Y316" s="71">
        <f t="shared" si="66"/>
        <v>5207200.0338500002</v>
      </c>
      <c r="Z316" s="71">
        <v>510899074.45999998</v>
      </c>
      <c r="AA316" s="76">
        <f t="shared" si="65"/>
        <v>882018069.07384992</v>
      </c>
    </row>
    <row r="317" spans="1:27" ht="24.95" customHeight="1">
      <c r="A317" s="192"/>
      <c r="B317" s="194"/>
      <c r="C317" s="67">
        <v>10</v>
      </c>
      <c r="D317" s="71" t="s">
        <v>756</v>
      </c>
      <c r="E317" s="71">
        <v>264907486.05000001</v>
      </c>
      <c r="F317" s="71">
        <v>0</v>
      </c>
      <c r="G317" s="71">
        <v>8434997.7599999998</v>
      </c>
      <c r="H317" s="71">
        <v>14404926.119999999</v>
      </c>
      <c r="I317" s="71">
        <v>8200274.5142999999</v>
      </c>
      <c r="J317" s="71">
        <f t="shared" si="78"/>
        <v>4100137.25715</v>
      </c>
      <c r="K317" s="71">
        <f t="shared" si="77"/>
        <v>4100137.25715</v>
      </c>
      <c r="L317" s="87">
        <v>231279565.72</v>
      </c>
      <c r="M317" s="76">
        <f t="shared" si="64"/>
        <v>523127112.90715003</v>
      </c>
      <c r="N317" s="75"/>
      <c r="O317" s="194"/>
      <c r="P317" s="77">
        <v>11</v>
      </c>
      <c r="Q317" s="194"/>
      <c r="R317" s="71" t="s">
        <v>757</v>
      </c>
      <c r="S317" s="71">
        <v>299628368.79000002</v>
      </c>
      <c r="T317" s="71">
        <v>0</v>
      </c>
      <c r="U317" s="71">
        <v>9540555.6799999997</v>
      </c>
      <c r="V317" s="71">
        <v>18183337.940000001</v>
      </c>
      <c r="W317" s="71">
        <v>9275067.7339999992</v>
      </c>
      <c r="X317" s="71">
        <f t="shared" si="76"/>
        <v>4637533.8669999996</v>
      </c>
      <c r="Y317" s="71">
        <f t="shared" si="66"/>
        <v>4637533.8669999996</v>
      </c>
      <c r="Z317" s="71">
        <v>500987290.62</v>
      </c>
      <c r="AA317" s="76">
        <f t="shared" si="65"/>
        <v>832977086.89700007</v>
      </c>
    </row>
    <row r="318" spans="1:27" ht="24.95" customHeight="1">
      <c r="A318" s="192"/>
      <c r="B318" s="194"/>
      <c r="C318" s="67">
        <v>11</v>
      </c>
      <c r="D318" s="71" t="s">
        <v>758</v>
      </c>
      <c r="E318" s="71">
        <v>326752266</v>
      </c>
      <c r="F318" s="71">
        <v>0</v>
      </c>
      <c r="G318" s="71">
        <v>10404215.73</v>
      </c>
      <c r="H318" s="71">
        <v>16466456.18</v>
      </c>
      <c r="I318" s="71">
        <v>10114694.452</v>
      </c>
      <c r="J318" s="71">
        <f t="shared" si="78"/>
        <v>5057347.2259999998</v>
      </c>
      <c r="K318" s="71">
        <f t="shared" si="77"/>
        <v>5057347.2259999998</v>
      </c>
      <c r="L318" s="87">
        <v>266401380.18000001</v>
      </c>
      <c r="M318" s="76">
        <f t="shared" si="64"/>
        <v>625081665.31599998</v>
      </c>
      <c r="N318" s="75"/>
      <c r="O318" s="194"/>
      <c r="P318" s="77">
        <v>12</v>
      </c>
      <c r="Q318" s="194"/>
      <c r="R318" s="71" t="s">
        <v>759</v>
      </c>
      <c r="S318" s="71">
        <v>286770052.44</v>
      </c>
      <c r="T318" s="71">
        <v>0</v>
      </c>
      <c r="U318" s="71">
        <v>9131130.2200000007</v>
      </c>
      <c r="V318" s="71">
        <v>17080406.52</v>
      </c>
      <c r="W318" s="71">
        <v>8877035.4799000006</v>
      </c>
      <c r="X318" s="71">
        <f t="shared" si="76"/>
        <v>4438517.7399500003</v>
      </c>
      <c r="Y318" s="71">
        <f t="shared" si="66"/>
        <v>4438517.7399500003</v>
      </c>
      <c r="Z318" s="71">
        <v>482196901.24000001</v>
      </c>
      <c r="AA318" s="76">
        <f t="shared" si="65"/>
        <v>799617008.15995002</v>
      </c>
    </row>
    <row r="319" spans="1:27" ht="24.95" customHeight="1">
      <c r="A319" s="192"/>
      <c r="B319" s="194"/>
      <c r="C319" s="67">
        <v>12</v>
      </c>
      <c r="D319" s="71" t="s">
        <v>760</v>
      </c>
      <c r="E319" s="71">
        <v>277509190.87</v>
      </c>
      <c r="F319" s="71">
        <v>0</v>
      </c>
      <c r="G319" s="71">
        <v>8836252.3800000008</v>
      </c>
      <c r="H319" s="71">
        <v>14276981.34</v>
      </c>
      <c r="I319" s="71">
        <v>8590363.2974999994</v>
      </c>
      <c r="J319" s="71">
        <f t="shared" si="78"/>
        <v>4295181.6487499997</v>
      </c>
      <c r="K319" s="71">
        <f t="shared" si="77"/>
        <v>4295181.6487499997</v>
      </c>
      <c r="L319" s="87">
        <v>229099799.81999999</v>
      </c>
      <c r="M319" s="76">
        <f t="shared" si="64"/>
        <v>534017406.05874997</v>
      </c>
      <c r="N319" s="75"/>
      <c r="O319" s="194"/>
      <c r="P319" s="77">
        <v>13</v>
      </c>
      <c r="Q319" s="194"/>
      <c r="R319" s="71" t="s">
        <v>761</v>
      </c>
      <c r="S319" s="71">
        <v>340445896.83999997</v>
      </c>
      <c r="T319" s="71">
        <v>0</v>
      </c>
      <c r="U319" s="71">
        <v>10840238.689999999</v>
      </c>
      <c r="V319" s="71">
        <v>20027734.190000001</v>
      </c>
      <c r="W319" s="71">
        <v>10538584.0658</v>
      </c>
      <c r="X319" s="71">
        <f t="shared" si="76"/>
        <v>5269292.0329</v>
      </c>
      <c r="Y319" s="71">
        <f t="shared" si="66"/>
        <v>5269292.0329</v>
      </c>
      <c r="Z319" s="71">
        <v>532409846.29000002</v>
      </c>
      <c r="AA319" s="76">
        <f t="shared" si="65"/>
        <v>908993008.04289997</v>
      </c>
    </row>
    <row r="320" spans="1:27" ht="24.95" customHeight="1">
      <c r="A320" s="192"/>
      <c r="B320" s="194"/>
      <c r="C320" s="67">
        <v>13</v>
      </c>
      <c r="D320" s="71" t="s">
        <v>762</v>
      </c>
      <c r="E320" s="71">
        <v>250694617.91999999</v>
      </c>
      <c r="F320" s="71">
        <v>0</v>
      </c>
      <c r="G320" s="71">
        <v>7982441.6200000001</v>
      </c>
      <c r="H320" s="71">
        <v>13858904.27</v>
      </c>
      <c r="I320" s="71">
        <v>7760311.7861000001</v>
      </c>
      <c r="J320" s="71">
        <f t="shared" si="78"/>
        <v>3880155.8930500001</v>
      </c>
      <c r="K320" s="71">
        <f t="shared" si="77"/>
        <v>3880155.8930500001</v>
      </c>
      <c r="L320" s="87">
        <v>221977116.78999999</v>
      </c>
      <c r="M320" s="76">
        <f t="shared" si="64"/>
        <v>498393236.49304998</v>
      </c>
      <c r="N320" s="75"/>
      <c r="O320" s="194"/>
      <c r="P320" s="77">
        <v>14</v>
      </c>
      <c r="Q320" s="194"/>
      <c r="R320" s="71" t="s">
        <v>763</v>
      </c>
      <c r="S320" s="71">
        <v>416912924.70999998</v>
      </c>
      <c r="T320" s="71">
        <v>0</v>
      </c>
      <c r="U320" s="71">
        <v>13275047.98</v>
      </c>
      <c r="V320" s="71">
        <v>24838977.02</v>
      </c>
      <c r="W320" s="71">
        <v>12905639.180600001</v>
      </c>
      <c r="X320" s="71">
        <f t="shared" si="76"/>
        <v>6452819.5903000003</v>
      </c>
      <c r="Y320" s="71">
        <f t="shared" si="66"/>
        <v>6452819.5903000003</v>
      </c>
      <c r="Z320" s="71">
        <v>614377886.25</v>
      </c>
      <c r="AA320" s="76">
        <f t="shared" si="65"/>
        <v>1075857655.5503001</v>
      </c>
    </row>
    <row r="321" spans="1:27" ht="24.95" customHeight="1">
      <c r="A321" s="192"/>
      <c r="B321" s="194"/>
      <c r="C321" s="67">
        <v>14</v>
      </c>
      <c r="D321" s="71" t="s">
        <v>764</v>
      </c>
      <c r="E321" s="71">
        <v>243966696.96000001</v>
      </c>
      <c r="F321" s="71">
        <v>0</v>
      </c>
      <c r="G321" s="71">
        <v>7768215.8899999997</v>
      </c>
      <c r="H321" s="71">
        <v>13389604.17</v>
      </c>
      <c r="I321" s="71">
        <v>7552047.3857000005</v>
      </c>
      <c r="J321" s="71">
        <f t="shared" si="78"/>
        <v>3776023.6928500002</v>
      </c>
      <c r="K321" s="71">
        <f t="shared" si="77"/>
        <v>3776023.6928500002</v>
      </c>
      <c r="L321" s="87">
        <v>213981758.53999999</v>
      </c>
      <c r="M321" s="76">
        <f t="shared" si="64"/>
        <v>482882299.25284994</v>
      </c>
      <c r="N321" s="75"/>
      <c r="O321" s="194"/>
      <c r="P321" s="77">
        <v>15</v>
      </c>
      <c r="Q321" s="194"/>
      <c r="R321" s="71" t="s">
        <v>765</v>
      </c>
      <c r="S321" s="71">
        <v>336591849.83999997</v>
      </c>
      <c r="T321" s="71">
        <v>0</v>
      </c>
      <c r="U321" s="71">
        <v>10717520.83</v>
      </c>
      <c r="V321" s="71">
        <v>19711003.149999999</v>
      </c>
      <c r="W321" s="71">
        <v>10419281.120300001</v>
      </c>
      <c r="X321" s="71">
        <f t="shared" si="76"/>
        <v>5209640.5601500003</v>
      </c>
      <c r="Y321" s="71">
        <f t="shared" si="66"/>
        <v>5209640.5601500003</v>
      </c>
      <c r="Z321" s="71">
        <v>527013772.37</v>
      </c>
      <c r="AA321" s="76">
        <f t="shared" si="65"/>
        <v>899243786.75014997</v>
      </c>
    </row>
    <row r="322" spans="1:27" ht="24.95" customHeight="1">
      <c r="A322" s="192"/>
      <c r="B322" s="194"/>
      <c r="C322" s="67">
        <v>15</v>
      </c>
      <c r="D322" s="71" t="s">
        <v>766</v>
      </c>
      <c r="E322" s="71">
        <v>217335654.37</v>
      </c>
      <c r="F322" s="71">
        <v>0</v>
      </c>
      <c r="G322" s="71">
        <v>6920248.9699999997</v>
      </c>
      <c r="H322" s="71">
        <v>12026665.029999999</v>
      </c>
      <c r="I322" s="71">
        <v>6727677.1002000002</v>
      </c>
      <c r="J322" s="71">
        <f t="shared" si="78"/>
        <v>3363838.5501000001</v>
      </c>
      <c r="K322" s="71">
        <f t="shared" si="77"/>
        <v>3363838.5501000001</v>
      </c>
      <c r="L322" s="87">
        <v>190761677.33000001</v>
      </c>
      <c r="M322" s="76">
        <f t="shared" si="64"/>
        <v>430408084.25010002</v>
      </c>
      <c r="N322" s="75"/>
      <c r="O322" s="194"/>
      <c r="P322" s="77">
        <v>16</v>
      </c>
      <c r="Q322" s="194"/>
      <c r="R322" s="71" t="s">
        <v>767</v>
      </c>
      <c r="S322" s="71">
        <v>339650689.02999997</v>
      </c>
      <c r="T322" s="71">
        <v>0</v>
      </c>
      <c r="U322" s="71">
        <v>10814918.24</v>
      </c>
      <c r="V322" s="71">
        <v>19739830.219999999</v>
      </c>
      <c r="W322" s="71">
        <v>10513968.2182</v>
      </c>
      <c r="X322" s="71">
        <f t="shared" si="76"/>
        <v>5256984.1091</v>
      </c>
      <c r="Y322" s="71">
        <f t="shared" si="66"/>
        <v>5256984.1091</v>
      </c>
      <c r="Z322" s="71">
        <v>527504892.45999998</v>
      </c>
      <c r="AA322" s="76">
        <f t="shared" si="65"/>
        <v>902967314.05909991</v>
      </c>
    </row>
    <row r="323" spans="1:27" ht="24.95" customHeight="1">
      <c r="A323" s="192"/>
      <c r="B323" s="194"/>
      <c r="C323" s="67">
        <v>16</v>
      </c>
      <c r="D323" s="71" t="s">
        <v>768</v>
      </c>
      <c r="E323" s="71">
        <v>235589010.83000001</v>
      </c>
      <c r="F323" s="71">
        <v>0</v>
      </c>
      <c r="G323" s="71">
        <v>7501459.5099999998</v>
      </c>
      <c r="H323" s="71">
        <v>13097441.01</v>
      </c>
      <c r="I323" s="71">
        <v>7292714.1101000002</v>
      </c>
      <c r="J323" s="71">
        <f t="shared" si="78"/>
        <v>3646357.0550500001</v>
      </c>
      <c r="K323" s="71">
        <f t="shared" si="77"/>
        <v>3646357.0550500001</v>
      </c>
      <c r="L323" s="87">
        <v>209004241.96000001</v>
      </c>
      <c r="M323" s="76">
        <f t="shared" si="64"/>
        <v>468838510.36504996</v>
      </c>
      <c r="N323" s="75"/>
      <c r="O323" s="194"/>
      <c r="P323" s="77">
        <v>17</v>
      </c>
      <c r="Q323" s="194"/>
      <c r="R323" s="71" t="s">
        <v>769</v>
      </c>
      <c r="S323" s="71">
        <v>233355194.78999999</v>
      </c>
      <c r="T323" s="71">
        <v>0</v>
      </c>
      <c r="U323" s="71">
        <v>7430331.9100000001</v>
      </c>
      <c r="V323" s="71">
        <v>13835443.640000001</v>
      </c>
      <c r="W323" s="71">
        <v>7223565.801</v>
      </c>
      <c r="X323" s="71">
        <f t="shared" si="76"/>
        <v>3611782.9005</v>
      </c>
      <c r="Y323" s="71">
        <f t="shared" si="66"/>
        <v>3611782.9005</v>
      </c>
      <c r="Z323" s="71">
        <v>426913213.27999997</v>
      </c>
      <c r="AA323" s="76">
        <f t="shared" si="65"/>
        <v>685145966.52049994</v>
      </c>
    </row>
    <row r="324" spans="1:27" ht="24.95" customHeight="1">
      <c r="A324" s="192"/>
      <c r="B324" s="194"/>
      <c r="C324" s="67">
        <v>17</v>
      </c>
      <c r="D324" s="71" t="s">
        <v>770</v>
      </c>
      <c r="E324" s="71">
        <v>276573048.06999999</v>
      </c>
      <c r="F324" s="71">
        <v>0</v>
      </c>
      <c r="G324" s="71">
        <v>8806444.3800000008</v>
      </c>
      <c r="H324" s="71">
        <v>13799614.17</v>
      </c>
      <c r="I324" s="71">
        <v>8561384.7736000009</v>
      </c>
      <c r="J324" s="71">
        <f t="shared" si="78"/>
        <v>4280692.3868000004</v>
      </c>
      <c r="K324" s="71">
        <f t="shared" si="77"/>
        <v>4280692.3868000004</v>
      </c>
      <c r="L324" s="87">
        <v>220967004.81999999</v>
      </c>
      <c r="M324" s="76">
        <f t="shared" si="64"/>
        <v>524426803.82679999</v>
      </c>
      <c r="N324" s="75"/>
      <c r="O324" s="194"/>
      <c r="P324" s="77">
        <v>18</v>
      </c>
      <c r="Q324" s="194"/>
      <c r="R324" s="71" t="s">
        <v>771</v>
      </c>
      <c r="S324" s="71">
        <v>287144563.95999998</v>
      </c>
      <c r="T324" s="71">
        <v>0</v>
      </c>
      <c r="U324" s="71">
        <v>9143055.1500000004</v>
      </c>
      <c r="V324" s="71">
        <v>17991477.18</v>
      </c>
      <c r="W324" s="71">
        <v>8888628.5732000005</v>
      </c>
      <c r="X324" s="71">
        <f t="shared" si="76"/>
        <v>4444314.2866000002</v>
      </c>
      <c r="Y324" s="71">
        <f t="shared" si="66"/>
        <v>4444314.2866000002</v>
      </c>
      <c r="Z324" s="71">
        <v>497718602.87</v>
      </c>
      <c r="AA324" s="76">
        <f t="shared" si="65"/>
        <v>816442013.44659996</v>
      </c>
    </row>
    <row r="325" spans="1:27" ht="24.95" customHeight="1">
      <c r="A325" s="192"/>
      <c r="B325" s="194"/>
      <c r="C325" s="67">
        <v>18</v>
      </c>
      <c r="D325" s="71" t="s">
        <v>772</v>
      </c>
      <c r="E325" s="71">
        <v>299357780.00999999</v>
      </c>
      <c r="F325" s="71">
        <v>0</v>
      </c>
      <c r="G325" s="71">
        <v>9531939.7799999993</v>
      </c>
      <c r="H325" s="71">
        <v>14914617.970000001</v>
      </c>
      <c r="I325" s="71">
        <v>9266691.5936999992</v>
      </c>
      <c r="J325" s="71">
        <f t="shared" si="78"/>
        <v>4633345.7968499996</v>
      </c>
      <c r="K325" s="71">
        <f t="shared" si="77"/>
        <v>4633345.7968499996</v>
      </c>
      <c r="L325" s="87">
        <v>239963068.77000001</v>
      </c>
      <c r="M325" s="76">
        <f t="shared" si="64"/>
        <v>568400752.32685006</v>
      </c>
      <c r="N325" s="75"/>
      <c r="O325" s="194"/>
      <c r="P325" s="77">
        <v>19</v>
      </c>
      <c r="Q325" s="194"/>
      <c r="R325" s="71" t="s">
        <v>773</v>
      </c>
      <c r="S325" s="71">
        <v>227590378.72999999</v>
      </c>
      <c r="T325" s="71">
        <v>0</v>
      </c>
      <c r="U325" s="71">
        <v>7246772.6900000004</v>
      </c>
      <c r="V325" s="71">
        <v>14559871.74</v>
      </c>
      <c r="W325" s="71">
        <v>7045114.5426000003</v>
      </c>
      <c r="X325" s="71">
        <f t="shared" si="76"/>
        <v>3522557.2713000001</v>
      </c>
      <c r="Y325" s="71">
        <f t="shared" si="66"/>
        <v>3522557.2713000001</v>
      </c>
      <c r="Z325" s="71">
        <v>439255128.55000001</v>
      </c>
      <c r="AA325" s="76">
        <f t="shared" si="65"/>
        <v>692174708.9813</v>
      </c>
    </row>
    <row r="326" spans="1:27" ht="24.95" customHeight="1">
      <c r="A326" s="192"/>
      <c r="B326" s="194"/>
      <c r="C326" s="67">
        <v>19</v>
      </c>
      <c r="D326" s="71" t="s">
        <v>774</v>
      </c>
      <c r="E326" s="71">
        <v>262281219.59999999</v>
      </c>
      <c r="F326" s="71">
        <v>0</v>
      </c>
      <c r="G326" s="71">
        <v>8351374.04</v>
      </c>
      <c r="H326" s="71">
        <v>13495801.720000001</v>
      </c>
      <c r="I326" s="71">
        <v>8118977.8092</v>
      </c>
      <c r="J326" s="71">
        <f t="shared" si="78"/>
        <v>4059488.9046</v>
      </c>
      <c r="K326" s="71">
        <f t="shared" si="77"/>
        <v>4059488.9046</v>
      </c>
      <c r="L326" s="87">
        <v>215791021.90000001</v>
      </c>
      <c r="M326" s="76">
        <f t="shared" si="64"/>
        <v>503978906.16460001</v>
      </c>
      <c r="N326" s="75"/>
      <c r="O326" s="194"/>
      <c r="P326" s="77">
        <v>20</v>
      </c>
      <c r="Q326" s="194"/>
      <c r="R326" s="71" t="s">
        <v>775</v>
      </c>
      <c r="S326" s="71">
        <v>246177548.13999999</v>
      </c>
      <c r="T326" s="71">
        <v>0</v>
      </c>
      <c r="U326" s="71">
        <v>7838612.2599999998</v>
      </c>
      <c r="V326" s="71">
        <v>16002494.289999999</v>
      </c>
      <c r="W326" s="71">
        <v>7620484.8120999997</v>
      </c>
      <c r="X326" s="71">
        <f t="shared" si="76"/>
        <v>3810242.4060499999</v>
      </c>
      <c r="Y326" s="71">
        <f t="shared" si="66"/>
        <v>3810242.4060499999</v>
      </c>
      <c r="Z326" s="71">
        <v>463832757.95999998</v>
      </c>
      <c r="AA326" s="76">
        <f t="shared" si="65"/>
        <v>737661655.05605006</v>
      </c>
    </row>
    <row r="327" spans="1:27" ht="24.95" customHeight="1">
      <c r="A327" s="192"/>
      <c r="B327" s="194"/>
      <c r="C327" s="67">
        <v>20</v>
      </c>
      <c r="D327" s="71" t="s">
        <v>776</v>
      </c>
      <c r="E327" s="71">
        <v>233009391.09999999</v>
      </c>
      <c r="F327" s="71">
        <v>0</v>
      </c>
      <c r="G327" s="71">
        <v>7419321.0700000003</v>
      </c>
      <c r="H327" s="71">
        <v>12565268.57</v>
      </c>
      <c r="I327" s="71">
        <v>7212861.3651000001</v>
      </c>
      <c r="J327" s="71">
        <f t="shared" si="78"/>
        <v>3606430.68255</v>
      </c>
      <c r="K327" s="71">
        <f t="shared" si="77"/>
        <v>3606430.68255</v>
      </c>
      <c r="L327" s="87">
        <v>199937742.12</v>
      </c>
      <c r="M327" s="76">
        <f t="shared" si="64"/>
        <v>456538153.54254997</v>
      </c>
      <c r="N327" s="75"/>
      <c r="O327" s="194"/>
      <c r="P327" s="77">
        <v>21</v>
      </c>
      <c r="Q327" s="194"/>
      <c r="R327" s="71" t="s">
        <v>777</v>
      </c>
      <c r="S327" s="71">
        <v>254256599.97999999</v>
      </c>
      <c r="T327" s="71">
        <v>0</v>
      </c>
      <c r="U327" s="71">
        <v>8095859.7400000002</v>
      </c>
      <c r="V327" s="71">
        <v>15189469.51</v>
      </c>
      <c r="W327" s="71">
        <v>7870573.7917999998</v>
      </c>
      <c r="X327" s="71">
        <f t="shared" si="76"/>
        <v>3935286.8958999999</v>
      </c>
      <c r="Y327" s="71">
        <f t="shared" si="66"/>
        <v>3935286.8958999999</v>
      </c>
      <c r="Z327" s="71">
        <v>449981441.31</v>
      </c>
      <c r="AA327" s="76">
        <f t="shared" si="65"/>
        <v>731458657.43589997</v>
      </c>
    </row>
    <row r="328" spans="1:27" ht="24.95" customHeight="1">
      <c r="A328" s="192"/>
      <c r="B328" s="194"/>
      <c r="C328" s="67">
        <v>21</v>
      </c>
      <c r="D328" s="71" t="s">
        <v>778</v>
      </c>
      <c r="E328" s="71">
        <v>256278311.94999999</v>
      </c>
      <c r="F328" s="71">
        <v>0</v>
      </c>
      <c r="G328" s="71">
        <v>8160233.6699999999</v>
      </c>
      <c r="H328" s="71">
        <v>13791406.07</v>
      </c>
      <c r="I328" s="71">
        <v>7933156.3685999997</v>
      </c>
      <c r="J328" s="71">
        <f t="shared" si="78"/>
        <v>3966578.1842999998</v>
      </c>
      <c r="K328" s="71">
        <f t="shared" si="77"/>
        <v>3966578.1842999998</v>
      </c>
      <c r="L328" s="87">
        <v>220827165.34</v>
      </c>
      <c r="M328" s="76">
        <f t="shared" ref="M328:M391" si="79">E328+F328+G328+H328+K328+L328</f>
        <v>503023695.21430004</v>
      </c>
      <c r="N328" s="75"/>
      <c r="O328" s="194"/>
      <c r="P328" s="77">
        <v>22</v>
      </c>
      <c r="Q328" s="194"/>
      <c r="R328" s="71" t="s">
        <v>779</v>
      </c>
      <c r="S328" s="71">
        <v>472187519.12</v>
      </c>
      <c r="T328" s="71">
        <v>0</v>
      </c>
      <c r="U328" s="71">
        <v>15035062.720000001</v>
      </c>
      <c r="V328" s="71">
        <v>26991867.989999998</v>
      </c>
      <c r="W328" s="71">
        <v>14616677.4553</v>
      </c>
      <c r="X328" s="71">
        <f t="shared" si="76"/>
        <v>7308338.7276499998</v>
      </c>
      <c r="Y328" s="71">
        <f t="shared" si="66"/>
        <v>7308338.7276499998</v>
      </c>
      <c r="Z328" s="71">
        <v>651056195.80999994</v>
      </c>
      <c r="AA328" s="76">
        <f t="shared" ref="AA328:AA391" si="80">S328+T328+U328+V328+Y328+Z328</f>
        <v>1172578984.36765</v>
      </c>
    </row>
    <row r="329" spans="1:27" ht="24.95" customHeight="1">
      <c r="A329" s="192"/>
      <c r="B329" s="194"/>
      <c r="C329" s="67">
        <v>22</v>
      </c>
      <c r="D329" s="71" t="s">
        <v>780</v>
      </c>
      <c r="E329" s="71">
        <v>249303213.78</v>
      </c>
      <c r="F329" s="71">
        <v>0</v>
      </c>
      <c r="G329" s="71">
        <v>7938137.5099999998</v>
      </c>
      <c r="H329" s="71">
        <v>13150723.130000001</v>
      </c>
      <c r="I329" s="71">
        <v>7717240.5387000004</v>
      </c>
      <c r="J329" s="71">
        <f t="shared" si="78"/>
        <v>3858620.2693500002</v>
      </c>
      <c r="K329" s="71">
        <f t="shared" si="77"/>
        <v>3858620.2693500002</v>
      </c>
      <c r="L329" s="87">
        <v>209911997.19999999</v>
      </c>
      <c r="M329" s="76">
        <f t="shared" si="79"/>
        <v>484162691.88935</v>
      </c>
      <c r="N329" s="75"/>
      <c r="O329" s="195"/>
      <c r="P329" s="77">
        <v>23</v>
      </c>
      <c r="Q329" s="195"/>
      <c r="R329" s="71" t="s">
        <v>781</v>
      </c>
      <c r="S329" s="71">
        <v>279481266.60000002</v>
      </c>
      <c r="T329" s="71">
        <v>0</v>
      </c>
      <c r="U329" s="71">
        <v>8899045.8399999999</v>
      </c>
      <c r="V329" s="71">
        <v>15051539.619999999</v>
      </c>
      <c r="W329" s="71">
        <v>8651409.3728999998</v>
      </c>
      <c r="X329" s="71">
        <f t="shared" si="76"/>
        <v>4325704.6864499999</v>
      </c>
      <c r="Y329" s="71">
        <f t="shared" si="66"/>
        <v>4325704.6864499999</v>
      </c>
      <c r="Z329" s="71">
        <v>447631561.39999998</v>
      </c>
      <c r="AA329" s="76">
        <f t="shared" si="80"/>
        <v>755389118.14645004</v>
      </c>
    </row>
    <row r="330" spans="1:27" ht="24.95" customHeight="1">
      <c r="A330" s="192"/>
      <c r="B330" s="194"/>
      <c r="C330" s="67">
        <v>23</v>
      </c>
      <c r="D330" s="71" t="s">
        <v>782</v>
      </c>
      <c r="E330" s="71">
        <v>241140542.19999999</v>
      </c>
      <c r="F330" s="71">
        <v>0</v>
      </c>
      <c r="G330" s="71">
        <v>7678227.46</v>
      </c>
      <c r="H330" s="71">
        <v>12919965.58</v>
      </c>
      <c r="I330" s="71">
        <v>7464563.0899999999</v>
      </c>
      <c r="J330" s="71">
        <f t="shared" si="78"/>
        <v>3732281.5449999999</v>
      </c>
      <c r="K330" s="71">
        <f t="shared" si="77"/>
        <v>3732281.5449999999</v>
      </c>
      <c r="L330" s="87">
        <v>205980633.69999999</v>
      </c>
      <c r="M330" s="76">
        <f t="shared" si="79"/>
        <v>471451650.48500001</v>
      </c>
      <c r="N330" s="75"/>
      <c r="O330" s="67"/>
      <c r="P330" s="188" t="s">
        <v>783</v>
      </c>
      <c r="Q330" s="189"/>
      <c r="R330" s="72"/>
      <c r="S330" s="72">
        <f t="shared" ref="S330:X330" si="81">SUM(S307:S329)</f>
        <v>6990701962.9299994</v>
      </c>
      <c r="T330" s="71">
        <v>0</v>
      </c>
      <c r="U330" s="72">
        <f t="shared" si="81"/>
        <v>222593012.78000003</v>
      </c>
      <c r="V330" s="72">
        <f t="shared" si="81"/>
        <v>416026705.37</v>
      </c>
      <c r="W330" s="72">
        <f t="shared" si="81"/>
        <v>216398849.2714</v>
      </c>
      <c r="X330" s="72">
        <f t="shared" si="81"/>
        <v>108199424.6357</v>
      </c>
      <c r="Y330" s="72">
        <f t="shared" si="66"/>
        <v>108199424.6357</v>
      </c>
      <c r="Z330" s="72">
        <f>SUM(Z307:Z329)</f>
        <v>11485396012.469997</v>
      </c>
      <c r="AA330" s="72">
        <f>SUM(AA307:AA329)</f>
        <v>19222917118.185699</v>
      </c>
    </row>
    <row r="331" spans="1:27" ht="24.95" customHeight="1">
      <c r="A331" s="192"/>
      <c r="B331" s="194"/>
      <c r="C331" s="67">
        <v>24</v>
      </c>
      <c r="D331" s="71" t="s">
        <v>784</v>
      </c>
      <c r="E331" s="71">
        <v>249456715.94999999</v>
      </c>
      <c r="F331" s="71">
        <v>0</v>
      </c>
      <c r="G331" s="71">
        <v>7943025.21</v>
      </c>
      <c r="H331" s="71">
        <v>13079896.560000001</v>
      </c>
      <c r="I331" s="71">
        <v>7721992.2348999996</v>
      </c>
      <c r="J331" s="71">
        <f t="shared" si="78"/>
        <v>3860996.1174499998</v>
      </c>
      <c r="K331" s="71">
        <f t="shared" si="77"/>
        <v>3860996.1174499998</v>
      </c>
      <c r="L331" s="87">
        <v>208705341.08000001</v>
      </c>
      <c r="M331" s="76">
        <f t="shared" si="79"/>
        <v>483045974.91744995</v>
      </c>
      <c r="N331" s="75"/>
      <c r="O331" s="193">
        <v>33</v>
      </c>
      <c r="P331" s="77">
        <v>1</v>
      </c>
      <c r="Q331" s="193" t="s">
        <v>121</v>
      </c>
      <c r="R331" s="71" t="s">
        <v>785</v>
      </c>
      <c r="S331" s="71">
        <v>261849641.86000001</v>
      </c>
      <c r="T331" s="71">
        <v>0</v>
      </c>
      <c r="U331" s="71">
        <v>8337632.04</v>
      </c>
      <c r="V331" s="71">
        <v>12049938.1</v>
      </c>
      <c r="W331" s="71">
        <v>8105618.2171</v>
      </c>
      <c r="X331" s="71">
        <v>0</v>
      </c>
      <c r="Y331" s="71">
        <f t="shared" si="66"/>
        <v>8105618.2171</v>
      </c>
      <c r="Z331" s="71">
        <v>213402442.27000001</v>
      </c>
      <c r="AA331" s="76">
        <f t="shared" si="80"/>
        <v>503745272.48710012</v>
      </c>
    </row>
    <row r="332" spans="1:27" ht="24.95" customHeight="1">
      <c r="A332" s="192"/>
      <c r="B332" s="194"/>
      <c r="C332" s="67">
        <v>25</v>
      </c>
      <c r="D332" s="71" t="s">
        <v>786</v>
      </c>
      <c r="E332" s="71">
        <v>251741209.94</v>
      </c>
      <c r="F332" s="71">
        <v>0</v>
      </c>
      <c r="G332" s="71">
        <v>8015766.46</v>
      </c>
      <c r="H332" s="71">
        <v>13354092.15</v>
      </c>
      <c r="I332" s="71">
        <v>7792709.2920000004</v>
      </c>
      <c r="J332" s="71">
        <f t="shared" si="78"/>
        <v>3896354.6460000002</v>
      </c>
      <c r="K332" s="71">
        <f t="shared" si="77"/>
        <v>3896354.6460000002</v>
      </c>
      <c r="L332" s="87">
        <v>213376748.56</v>
      </c>
      <c r="M332" s="76">
        <f t="shared" si="79"/>
        <v>490384171.75600004</v>
      </c>
      <c r="N332" s="75"/>
      <c r="O332" s="194"/>
      <c r="P332" s="77">
        <v>2</v>
      </c>
      <c r="Q332" s="194"/>
      <c r="R332" s="71" t="s">
        <v>787</v>
      </c>
      <c r="S332" s="71">
        <v>298072632.20999998</v>
      </c>
      <c r="T332" s="71">
        <v>0</v>
      </c>
      <c r="U332" s="71">
        <v>9491019.0099999998</v>
      </c>
      <c r="V332" s="71">
        <v>14035084.9</v>
      </c>
      <c r="W332" s="71">
        <v>9226909.5364999995</v>
      </c>
      <c r="X332" s="71">
        <v>0</v>
      </c>
      <c r="Y332" s="71">
        <f t="shared" si="66"/>
        <v>9226909.5364999995</v>
      </c>
      <c r="Z332" s="71">
        <v>247222932.63999999</v>
      </c>
      <c r="AA332" s="76">
        <f t="shared" si="80"/>
        <v>578048578.29649997</v>
      </c>
    </row>
    <row r="333" spans="1:27" ht="24.95" customHeight="1">
      <c r="A333" s="192"/>
      <c r="B333" s="194"/>
      <c r="C333" s="67">
        <v>26</v>
      </c>
      <c r="D333" s="71" t="s">
        <v>788</v>
      </c>
      <c r="E333" s="71">
        <v>267809855.53</v>
      </c>
      <c r="F333" s="71">
        <v>0</v>
      </c>
      <c r="G333" s="71">
        <v>8527412.9700000007</v>
      </c>
      <c r="H333" s="71">
        <v>14713138.789999999</v>
      </c>
      <c r="I333" s="71">
        <v>8290118.0551000005</v>
      </c>
      <c r="J333" s="71">
        <f t="shared" si="78"/>
        <v>4145059.0275500002</v>
      </c>
      <c r="K333" s="71">
        <f t="shared" si="77"/>
        <v>4145059.0275500002</v>
      </c>
      <c r="L333" s="87">
        <v>236530514.13</v>
      </c>
      <c r="M333" s="76">
        <f t="shared" si="79"/>
        <v>531725980.44755</v>
      </c>
      <c r="N333" s="75"/>
      <c r="O333" s="194"/>
      <c r="P333" s="77">
        <v>3</v>
      </c>
      <c r="Q333" s="194"/>
      <c r="R333" s="71" t="s">
        <v>789</v>
      </c>
      <c r="S333" s="71">
        <v>321222809.67000002</v>
      </c>
      <c r="T333" s="71">
        <v>0</v>
      </c>
      <c r="U333" s="71">
        <v>10228150.67</v>
      </c>
      <c r="V333" s="71">
        <v>14574957.720000001</v>
      </c>
      <c r="W333" s="71">
        <v>9943528.8103999998</v>
      </c>
      <c r="X333" s="71">
        <v>0</v>
      </c>
      <c r="Y333" s="71">
        <f t="shared" si="66"/>
        <v>9943528.8103999998</v>
      </c>
      <c r="Z333" s="71">
        <v>256420622.09</v>
      </c>
      <c r="AA333" s="76">
        <f t="shared" si="80"/>
        <v>612390068.9604001</v>
      </c>
    </row>
    <row r="334" spans="1:27" ht="24.95" customHeight="1">
      <c r="A334" s="192"/>
      <c r="B334" s="195"/>
      <c r="C334" s="67">
        <v>27</v>
      </c>
      <c r="D334" s="71" t="s">
        <v>790</v>
      </c>
      <c r="E334" s="71">
        <v>239578585.56</v>
      </c>
      <c r="F334" s="72">
        <v>0</v>
      </c>
      <c r="G334" s="71">
        <v>7628492.7400000002</v>
      </c>
      <c r="H334" s="71">
        <v>12565776.279999999</v>
      </c>
      <c r="I334" s="71">
        <v>7416212.3490000004</v>
      </c>
      <c r="J334" s="71">
        <f t="shared" si="78"/>
        <v>3708106.1745000002</v>
      </c>
      <c r="K334" s="71">
        <f t="shared" si="77"/>
        <v>3708106.1745000002</v>
      </c>
      <c r="L334" s="87">
        <v>199946391.97999999</v>
      </c>
      <c r="M334" s="76">
        <f t="shared" si="79"/>
        <v>463427352.73449999</v>
      </c>
      <c r="N334" s="75"/>
      <c r="O334" s="194"/>
      <c r="P334" s="77">
        <v>4</v>
      </c>
      <c r="Q334" s="194"/>
      <c r="R334" s="71" t="s">
        <v>791</v>
      </c>
      <c r="S334" s="71">
        <v>348771621.36000001</v>
      </c>
      <c r="T334" s="71">
        <v>0</v>
      </c>
      <c r="U334" s="71">
        <v>11105340.550000001</v>
      </c>
      <c r="V334" s="71">
        <v>16090240.279999999</v>
      </c>
      <c r="W334" s="71">
        <v>10796308.857100001</v>
      </c>
      <c r="X334" s="71">
        <v>0</v>
      </c>
      <c r="Y334" s="71">
        <f t="shared" si="66"/>
        <v>10796308.857100001</v>
      </c>
      <c r="Z334" s="71">
        <v>282236143.25</v>
      </c>
      <c r="AA334" s="76">
        <f t="shared" si="80"/>
        <v>668999654.29710007</v>
      </c>
    </row>
    <row r="335" spans="1:27" ht="24.95" customHeight="1">
      <c r="A335" s="67"/>
      <c r="B335" s="187" t="s">
        <v>792</v>
      </c>
      <c r="C335" s="188"/>
      <c r="D335" s="72"/>
      <c r="E335" s="72">
        <f t="shared" ref="E335:N335" si="82">SUM(E308:E334)</f>
        <v>7080016325.0599995</v>
      </c>
      <c r="F335" s="72">
        <f t="shared" si="82"/>
        <v>0</v>
      </c>
      <c r="G335" s="72">
        <f t="shared" si="82"/>
        <v>225436897.83000001</v>
      </c>
      <c r="H335" s="72">
        <f t="shared" si="82"/>
        <v>374667923.60999995</v>
      </c>
      <c r="I335" s="72">
        <f t="shared" si="82"/>
        <v>219163596.68740001</v>
      </c>
      <c r="J335" s="72">
        <f t="shared" si="82"/>
        <v>109581798.34370001</v>
      </c>
      <c r="K335" s="72">
        <f t="shared" si="82"/>
        <v>109581798.34370001</v>
      </c>
      <c r="L335" s="72">
        <f t="shared" si="82"/>
        <v>6001517351.1999989</v>
      </c>
      <c r="M335" s="72">
        <f t="shared" si="82"/>
        <v>13791220296.043703</v>
      </c>
      <c r="N335" s="72">
        <f t="shared" si="82"/>
        <v>0</v>
      </c>
      <c r="O335" s="194"/>
      <c r="P335" s="77">
        <v>5</v>
      </c>
      <c r="Q335" s="194"/>
      <c r="R335" s="71" t="s">
        <v>793</v>
      </c>
      <c r="S335" s="71">
        <v>328091178.51999998</v>
      </c>
      <c r="T335" s="71">
        <v>0</v>
      </c>
      <c r="U335" s="71">
        <v>10446848.439999999</v>
      </c>
      <c r="V335" s="71">
        <v>14229427.83</v>
      </c>
      <c r="W335" s="71">
        <v>10156140.808700001</v>
      </c>
      <c r="X335" s="71">
        <v>0</v>
      </c>
      <c r="Y335" s="71">
        <f t="shared" si="66"/>
        <v>10156140.808700001</v>
      </c>
      <c r="Z335" s="71">
        <v>250533908.63</v>
      </c>
      <c r="AA335" s="76">
        <f t="shared" si="80"/>
        <v>613457504.22869992</v>
      </c>
    </row>
    <row r="336" spans="1:27" ht="24.95" customHeight="1">
      <c r="A336" s="192">
        <v>17</v>
      </c>
      <c r="B336" s="193" t="s">
        <v>794</v>
      </c>
      <c r="C336" s="67">
        <v>1</v>
      </c>
      <c r="D336" s="71" t="s">
        <v>795</v>
      </c>
      <c r="E336" s="71">
        <v>250186688.53999999</v>
      </c>
      <c r="F336" s="71">
        <v>0</v>
      </c>
      <c r="G336" s="71">
        <v>7966268.4900000002</v>
      </c>
      <c r="H336" s="71">
        <v>12495427.960000001</v>
      </c>
      <c r="I336" s="71">
        <v>7744588.7109000003</v>
      </c>
      <c r="J336" s="71">
        <v>0</v>
      </c>
      <c r="K336" s="71">
        <f t="shared" ref="K336:K362" si="83">I336-J336</f>
        <v>7744588.7109000003</v>
      </c>
      <c r="L336" s="87">
        <v>220776595.16</v>
      </c>
      <c r="M336" s="76">
        <f t="shared" si="79"/>
        <v>499169568.86090004</v>
      </c>
      <c r="N336" s="75"/>
      <c r="O336" s="194"/>
      <c r="P336" s="77">
        <v>6</v>
      </c>
      <c r="Q336" s="194"/>
      <c r="R336" s="71" t="s">
        <v>796</v>
      </c>
      <c r="S336" s="71">
        <v>297287744.63999999</v>
      </c>
      <c r="T336" s="71">
        <v>0</v>
      </c>
      <c r="U336" s="71">
        <v>9466027.1699999999</v>
      </c>
      <c r="V336" s="71">
        <v>11782455.66</v>
      </c>
      <c r="W336" s="71">
        <v>9202613.1543000005</v>
      </c>
      <c r="X336" s="71">
        <v>0</v>
      </c>
      <c r="Y336" s="71">
        <f t="shared" ref="Y336:Y399" si="84">W336-X336</f>
        <v>9202613.1543000005</v>
      </c>
      <c r="Z336" s="71">
        <v>208845405.22</v>
      </c>
      <c r="AA336" s="76">
        <f t="shared" si="80"/>
        <v>536584245.84430003</v>
      </c>
    </row>
    <row r="337" spans="1:27" ht="24.95" customHeight="1">
      <c r="A337" s="192"/>
      <c r="B337" s="194"/>
      <c r="C337" s="67">
        <v>2</v>
      </c>
      <c r="D337" s="71" t="s">
        <v>797</v>
      </c>
      <c r="E337" s="71">
        <v>295898607.12</v>
      </c>
      <c r="F337" s="71">
        <v>0</v>
      </c>
      <c r="G337" s="71">
        <v>9421795.2300000004</v>
      </c>
      <c r="H337" s="71">
        <v>14641944.27</v>
      </c>
      <c r="I337" s="71">
        <v>9159612.0706999991</v>
      </c>
      <c r="J337" s="71">
        <v>0</v>
      </c>
      <c r="K337" s="71">
        <f t="shared" si="83"/>
        <v>9159612.0706999991</v>
      </c>
      <c r="L337" s="87">
        <v>257346300.86000001</v>
      </c>
      <c r="M337" s="76">
        <f t="shared" si="79"/>
        <v>586468259.55069995</v>
      </c>
      <c r="N337" s="75"/>
      <c r="O337" s="194"/>
      <c r="P337" s="77">
        <v>7</v>
      </c>
      <c r="Q337" s="194"/>
      <c r="R337" s="71" t="s">
        <v>798</v>
      </c>
      <c r="S337" s="71">
        <v>339545025.38</v>
      </c>
      <c r="T337" s="71">
        <v>0</v>
      </c>
      <c r="U337" s="71">
        <v>10811553.77</v>
      </c>
      <c r="V337" s="71">
        <v>15613296.199999999</v>
      </c>
      <c r="W337" s="71">
        <v>10510697.374399999</v>
      </c>
      <c r="X337" s="71">
        <v>0</v>
      </c>
      <c r="Y337" s="71">
        <f t="shared" si="84"/>
        <v>10510697.374399999</v>
      </c>
      <c r="Z337" s="71">
        <v>274110556.48000002</v>
      </c>
      <c r="AA337" s="76">
        <f t="shared" si="80"/>
        <v>650591129.20440006</v>
      </c>
    </row>
    <row r="338" spans="1:27" ht="24.95" customHeight="1">
      <c r="A338" s="192"/>
      <c r="B338" s="194"/>
      <c r="C338" s="67">
        <v>3</v>
      </c>
      <c r="D338" s="71" t="s">
        <v>799</v>
      </c>
      <c r="E338" s="71">
        <v>367218241.20999998</v>
      </c>
      <c r="F338" s="71">
        <v>0</v>
      </c>
      <c r="G338" s="71">
        <v>11692704.84</v>
      </c>
      <c r="H338" s="71">
        <v>17611301.23</v>
      </c>
      <c r="I338" s="71">
        <v>11367328.3813</v>
      </c>
      <c r="J338" s="71">
        <v>0</v>
      </c>
      <c r="K338" s="71">
        <f t="shared" si="83"/>
        <v>11367328.3813</v>
      </c>
      <c r="L338" s="87">
        <v>307934553.93000001</v>
      </c>
      <c r="M338" s="76">
        <f t="shared" si="79"/>
        <v>715824129.59130001</v>
      </c>
      <c r="N338" s="75"/>
      <c r="O338" s="194"/>
      <c r="P338" s="77">
        <v>8</v>
      </c>
      <c r="Q338" s="194"/>
      <c r="R338" s="71" t="s">
        <v>800</v>
      </c>
      <c r="S338" s="71">
        <v>289737410.50999999</v>
      </c>
      <c r="T338" s="71">
        <v>0</v>
      </c>
      <c r="U338" s="71">
        <v>9225614.75</v>
      </c>
      <c r="V338" s="71">
        <v>13332262.99</v>
      </c>
      <c r="W338" s="71">
        <v>8968890.7577</v>
      </c>
      <c r="X338" s="71">
        <v>0</v>
      </c>
      <c r="Y338" s="71">
        <f t="shared" si="84"/>
        <v>8968890.7577</v>
      </c>
      <c r="Z338" s="71">
        <v>235249117.18000001</v>
      </c>
      <c r="AA338" s="76">
        <f t="shared" si="80"/>
        <v>556513296.18770003</v>
      </c>
    </row>
    <row r="339" spans="1:27" ht="24.95" customHeight="1">
      <c r="A339" s="192"/>
      <c r="B339" s="194"/>
      <c r="C339" s="67">
        <v>4</v>
      </c>
      <c r="D339" s="71" t="s">
        <v>801</v>
      </c>
      <c r="E339" s="71">
        <v>277757672.26999998</v>
      </c>
      <c r="F339" s="71">
        <v>0</v>
      </c>
      <c r="G339" s="71">
        <v>8844164.3499999996</v>
      </c>
      <c r="H339" s="71">
        <v>12786744.92</v>
      </c>
      <c r="I339" s="71">
        <v>8598055.0987</v>
      </c>
      <c r="J339" s="71">
        <v>0</v>
      </c>
      <c r="K339" s="71">
        <f t="shared" si="83"/>
        <v>8598055.0987</v>
      </c>
      <c r="L339" s="87">
        <v>225739695.30000001</v>
      </c>
      <c r="M339" s="76">
        <f t="shared" si="79"/>
        <v>533726331.93870002</v>
      </c>
      <c r="N339" s="75"/>
      <c r="O339" s="194"/>
      <c r="P339" s="77">
        <v>9</v>
      </c>
      <c r="Q339" s="194"/>
      <c r="R339" s="71" t="s">
        <v>802</v>
      </c>
      <c r="S339" s="71">
        <v>327961167.55000001</v>
      </c>
      <c r="T339" s="71">
        <v>0</v>
      </c>
      <c r="U339" s="71">
        <v>10442708.720000001</v>
      </c>
      <c r="V339" s="71">
        <v>13208549.189999999</v>
      </c>
      <c r="W339" s="71">
        <v>10152116.2883</v>
      </c>
      <c r="X339" s="71">
        <v>0</v>
      </c>
      <c r="Y339" s="71">
        <f t="shared" si="84"/>
        <v>10152116.2883</v>
      </c>
      <c r="Z339" s="71">
        <v>233141433.47999999</v>
      </c>
      <c r="AA339" s="76">
        <f t="shared" si="80"/>
        <v>594905975.22829998</v>
      </c>
    </row>
    <row r="340" spans="1:27" ht="24.95" customHeight="1">
      <c r="A340" s="192"/>
      <c r="B340" s="194"/>
      <c r="C340" s="67">
        <v>5</v>
      </c>
      <c r="D340" s="71" t="s">
        <v>803</v>
      </c>
      <c r="E340" s="71">
        <v>233805517.41999999</v>
      </c>
      <c r="F340" s="71">
        <v>0</v>
      </c>
      <c r="G340" s="71">
        <v>7589064.5199999996</v>
      </c>
      <c r="H340" s="71">
        <v>11039774</v>
      </c>
      <c r="I340" s="71">
        <v>7377881.3147999998</v>
      </c>
      <c r="J340" s="71">
        <v>0</v>
      </c>
      <c r="K340" s="71">
        <f t="shared" si="83"/>
        <v>7377881.3147999998</v>
      </c>
      <c r="L340" s="87">
        <v>204135216.59999999</v>
      </c>
      <c r="M340" s="76">
        <f t="shared" si="79"/>
        <v>463947453.85479999</v>
      </c>
      <c r="N340" s="75"/>
      <c r="O340" s="194"/>
      <c r="P340" s="77">
        <v>10</v>
      </c>
      <c r="Q340" s="194"/>
      <c r="R340" s="71" t="s">
        <v>804</v>
      </c>
      <c r="S340" s="71">
        <v>296103275.13</v>
      </c>
      <c r="T340" s="71">
        <v>0</v>
      </c>
      <c r="U340" s="71">
        <v>9428312.1300000008</v>
      </c>
      <c r="V340" s="71">
        <v>12603660.33</v>
      </c>
      <c r="W340" s="71">
        <v>9165947.6179000009</v>
      </c>
      <c r="X340" s="71">
        <v>0</v>
      </c>
      <c r="Y340" s="71">
        <f t="shared" si="84"/>
        <v>9165947.6179000009</v>
      </c>
      <c r="Z340" s="71">
        <v>222836080.80000001</v>
      </c>
      <c r="AA340" s="76">
        <f t="shared" si="80"/>
        <v>550137276.0079</v>
      </c>
    </row>
    <row r="341" spans="1:27" ht="24.95" customHeight="1">
      <c r="A341" s="192"/>
      <c r="B341" s="194"/>
      <c r="C341" s="67">
        <v>6</v>
      </c>
      <c r="D341" s="71" t="s">
        <v>805</v>
      </c>
      <c r="E341" s="71">
        <v>328198758</v>
      </c>
      <c r="F341" s="71">
        <v>0</v>
      </c>
      <c r="G341" s="71">
        <v>7444670.7599999998</v>
      </c>
      <c r="H341" s="71">
        <v>11518636.119999999</v>
      </c>
      <c r="I341" s="71">
        <v>7237505.6454999996</v>
      </c>
      <c r="J341" s="71">
        <v>0</v>
      </c>
      <c r="K341" s="71">
        <f t="shared" si="83"/>
        <v>7237505.6454999996</v>
      </c>
      <c r="L341" s="87">
        <v>275627309.32999998</v>
      </c>
      <c r="M341" s="76">
        <f t="shared" si="79"/>
        <v>630026879.85549998</v>
      </c>
      <c r="N341" s="75"/>
      <c r="O341" s="194"/>
      <c r="P341" s="77">
        <v>11</v>
      </c>
      <c r="Q341" s="194"/>
      <c r="R341" s="71" t="s">
        <v>806</v>
      </c>
      <c r="S341" s="71">
        <v>274578674.68000001</v>
      </c>
      <c r="T341" s="71">
        <v>0</v>
      </c>
      <c r="U341" s="71">
        <v>8742940.9499999993</v>
      </c>
      <c r="V341" s="71">
        <v>12864316.800000001</v>
      </c>
      <c r="W341" s="71">
        <v>8499648.4686999992</v>
      </c>
      <c r="X341" s="71">
        <v>0</v>
      </c>
      <c r="Y341" s="71">
        <f t="shared" si="84"/>
        <v>8499648.4686999992</v>
      </c>
      <c r="Z341" s="71">
        <v>227276825.22999999</v>
      </c>
      <c r="AA341" s="76">
        <f t="shared" si="80"/>
        <v>531962406.12870002</v>
      </c>
    </row>
    <row r="342" spans="1:27" ht="24.95" customHeight="1">
      <c r="A342" s="192"/>
      <c r="B342" s="194"/>
      <c r="C342" s="67">
        <v>7</v>
      </c>
      <c r="D342" s="71" t="s">
        <v>807</v>
      </c>
      <c r="E342" s="71">
        <v>238340312.63999999</v>
      </c>
      <c r="F342" s="71">
        <v>0</v>
      </c>
      <c r="G342" s="71">
        <v>10450273.91</v>
      </c>
      <c r="H342" s="71">
        <v>15714976.77</v>
      </c>
      <c r="I342" s="71">
        <v>10159470.9572</v>
      </c>
      <c r="J342" s="71">
        <v>0</v>
      </c>
      <c r="K342" s="71">
        <f t="shared" si="83"/>
        <v>10159470.9572</v>
      </c>
      <c r="L342" s="87">
        <v>195976952.55000001</v>
      </c>
      <c r="M342" s="76">
        <f t="shared" si="79"/>
        <v>470641986.8272</v>
      </c>
      <c r="N342" s="75"/>
      <c r="O342" s="194"/>
      <c r="P342" s="77">
        <v>12</v>
      </c>
      <c r="Q342" s="194"/>
      <c r="R342" s="71" t="s">
        <v>808</v>
      </c>
      <c r="S342" s="71">
        <v>326919319.98000002</v>
      </c>
      <c r="T342" s="71">
        <v>0</v>
      </c>
      <c r="U342" s="71">
        <v>10409534.939999999</v>
      </c>
      <c r="V342" s="71">
        <v>13294917.560000001</v>
      </c>
      <c r="W342" s="71">
        <v>10119865.647700001</v>
      </c>
      <c r="X342" s="71">
        <v>0</v>
      </c>
      <c r="Y342" s="71">
        <f t="shared" si="84"/>
        <v>10119865.647700001</v>
      </c>
      <c r="Z342" s="71">
        <v>234612871.58000001</v>
      </c>
      <c r="AA342" s="76">
        <f t="shared" si="80"/>
        <v>595356509.70770001</v>
      </c>
    </row>
    <row r="343" spans="1:27" ht="24.95" customHeight="1">
      <c r="A343" s="192"/>
      <c r="B343" s="194"/>
      <c r="C343" s="67">
        <v>8</v>
      </c>
      <c r="D343" s="71" t="s">
        <v>809</v>
      </c>
      <c r="E343" s="71">
        <v>275447044.60000002</v>
      </c>
      <c r="F343" s="71">
        <v>0</v>
      </c>
      <c r="G343" s="71">
        <v>8770590.9700000007</v>
      </c>
      <c r="H343" s="71">
        <v>13066102.310000001</v>
      </c>
      <c r="I343" s="71">
        <v>8526529.0670999996</v>
      </c>
      <c r="J343" s="71">
        <v>0</v>
      </c>
      <c r="K343" s="71">
        <f t="shared" si="83"/>
        <v>8526529.0670999996</v>
      </c>
      <c r="L343" s="87">
        <v>230499043.06</v>
      </c>
      <c r="M343" s="76">
        <f t="shared" si="79"/>
        <v>536309310.00710005</v>
      </c>
      <c r="N343" s="75"/>
      <c r="O343" s="194"/>
      <c r="P343" s="77">
        <v>13</v>
      </c>
      <c r="Q343" s="194"/>
      <c r="R343" s="71" t="s">
        <v>810</v>
      </c>
      <c r="S343" s="71">
        <v>343004336.87</v>
      </c>
      <c r="T343" s="71">
        <v>0</v>
      </c>
      <c r="U343" s="71">
        <v>10921702.73</v>
      </c>
      <c r="V343" s="71">
        <v>14943137.449999999</v>
      </c>
      <c r="W343" s="71">
        <v>10617781.187999999</v>
      </c>
      <c r="X343" s="71">
        <v>0</v>
      </c>
      <c r="Y343" s="71">
        <f t="shared" si="84"/>
        <v>10617781.187999999</v>
      </c>
      <c r="Z343" s="71">
        <v>262693215.63999999</v>
      </c>
      <c r="AA343" s="76">
        <f t="shared" si="80"/>
        <v>642180173.87800002</v>
      </c>
    </row>
    <row r="344" spans="1:27" ht="24.95" customHeight="1">
      <c r="A344" s="192"/>
      <c r="B344" s="194"/>
      <c r="C344" s="67">
        <v>9</v>
      </c>
      <c r="D344" s="71" t="s">
        <v>811</v>
      </c>
      <c r="E344" s="71">
        <v>241273331.19999999</v>
      </c>
      <c r="F344" s="71">
        <v>-1E-4</v>
      </c>
      <c r="G344" s="71">
        <v>7682455.6399999997</v>
      </c>
      <c r="H344" s="71">
        <v>11794777.960000001</v>
      </c>
      <c r="I344" s="71">
        <v>7468673.6050000004</v>
      </c>
      <c r="J344" s="71">
        <v>0</v>
      </c>
      <c r="K344" s="71">
        <f t="shared" si="83"/>
        <v>7468673.6050000004</v>
      </c>
      <c r="L344" s="87">
        <v>208839781.88999999</v>
      </c>
      <c r="M344" s="76">
        <f t="shared" si="79"/>
        <v>477059020.29489994</v>
      </c>
      <c r="N344" s="75"/>
      <c r="O344" s="194"/>
      <c r="P344" s="77">
        <v>14</v>
      </c>
      <c r="Q344" s="194"/>
      <c r="R344" s="71" t="s">
        <v>812</v>
      </c>
      <c r="S344" s="71">
        <v>309065078.74000001</v>
      </c>
      <c r="T344" s="71">
        <v>0</v>
      </c>
      <c r="U344" s="71">
        <v>9841032.7599999998</v>
      </c>
      <c r="V344" s="71">
        <v>13499358.43</v>
      </c>
      <c r="W344" s="71">
        <v>9567183.3449000008</v>
      </c>
      <c r="X344" s="71">
        <v>0</v>
      </c>
      <c r="Y344" s="71">
        <f t="shared" si="84"/>
        <v>9567183.3449000008</v>
      </c>
      <c r="Z344" s="71">
        <v>238095883.75999999</v>
      </c>
      <c r="AA344" s="76">
        <f t="shared" si="80"/>
        <v>580068537.03489995</v>
      </c>
    </row>
    <row r="345" spans="1:27" ht="24.95" customHeight="1">
      <c r="A345" s="192"/>
      <c r="B345" s="194"/>
      <c r="C345" s="67">
        <v>10</v>
      </c>
      <c r="D345" s="71" t="s">
        <v>813</v>
      </c>
      <c r="E345" s="71">
        <v>254892141.40000001</v>
      </c>
      <c r="F345" s="71">
        <v>0</v>
      </c>
      <c r="G345" s="71">
        <v>8116096.21</v>
      </c>
      <c r="H345" s="71">
        <v>12016396.609999999</v>
      </c>
      <c r="I345" s="71">
        <v>7890247.1281000003</v>
      </c>
      <c r="J345" s="71">
        <v>0</v>
      </c>
      <c r="K345" s="71">
        <f t="shared" si="83"/>
        <v>7890247.1281000003</v>
      </c>
      <c r="L345" s="87">
        <v>212615447.83000001</v>
      </c>
      <c r="M345" s="76">
        <f t="shared" si="79"/>
        <v>495530329.17809999</v>
      </c>
      <c r="N345" s="75"/>
      <c r="O345" s="194"/>
      <c r="P345" s="77">
        <v>15</v>
      </c>
      <c r="Q345" s="194"/>
      <c r="R345" s="71" t="s">
        <v>814</v>
      </c>
      <c r="S345" s="71">
        <v>276748844.87</v>
      </c>
      <c r="T345" s="71">
        <v>0</v>
      </c>
      <c r="U345" s="71">
        <v>8812041.9800000004</v>
      </c>
      <c r="V345" s="71">
        <v>12031632.07</v>
      </c>
      <c r="W345" s="71">
        <v>8566826.6054999996</v>
      </c>
      <c r="X345" s="71">
        <v>0</v>
      </c>
      <c r="Y345" s="71">
        <f t="shared" si="84"/>
        <v>8566826.6054999996</v>
      </c>
      <c r="Z345" s="71">
        <v>213090566.59</v>
      </c>
      <c r="AA345" s="76">
        <f t="shared" si="80"/>
        <v>519249912.11549997</v>
      </c>
    </row>
    <row r="346" spans="1:27" ht="24.95" customHeight="1">
      <c r="A346" s="192"/>
      <c r="B346" s="194"/>
      <c r="C346" s="67">
        <v>11</v>
      </c>
      <c r="D346" s="71" t="s">
        <v>815</v>
      </c>
      <c r="E346" s="71">
        <v>354569758.13</v>
      </c>
      <c r="F346" s="71">
        <v>0</v>
      </c>
      <c r="G346" s="71">
        <v>11289960.74</v>
      </c>
      <c r="H346" s="71">
        <v>16460729</v>
      </c>
      <c r="I346" s="71">
        <v>10975791.566199999</v>
      </c>
      <c r="J346" s="71">
        <v>0</v>
      </c>
      <c r="K346" s="71">
        <f t="shared" si="83"/>
        <v>10975791.566199999</v>
      </c>
      <c r="L346" s="87">
        <v>288332518.91000003</v>
      </c>
      <c r="M346" s="76">
        <f t="shared" si="79"/>
        <v>681628758.34619999</v>
      </c>
      <c r="N346" s="75"/>
      <c r="O346" s="194"/>
      <c r="P346" s="77">
        <v>16</v>
      </c>
      <c r="Q346" s="194"/>
      <c r="R346" s="71" t="s">
        <v>816</v>
      </c>
      <c r="S346" s="71">
        <v>307533803.29000002</v>
      </c>
      <c r="T346" s="71">
        <v>0</v>
      </c>
      <c r="U346" s="71">
        <v>9792274.9600000009</v>
      </c>
      <c r="V346" s="71">
        <v>15655267.51</v>
      </c>
      <c r="W346" s="71">
        <v>9519782.3476999998</v>
      </c>
      <c r="X346" s="71">
        <v>0</v>
      </c>
      <c r="Y346" s="71">
        <f t="shared" si="84"/>
        <v>9519782.3476999998</v>
      </c>
      <c r="Z346" s="71">
        <v>274825611.95999998</v>
      </c>
      <c r="AA346" s="76">
        <f t="shared" si="80"/>
        <v>617326740.06769991</v>
      </c>
    </row>
    <row r="347" spans="1:27" ht="24.95" customHeight="1">
      <c r="A347" s="192"/>
      <c r="B347" s="194"/>
      <c r="C347" s="67">
        <v>12</v>
      </c>
      <c r="D347" s="71" t="s">
        <v>817</v>
      </c>
      <c r="E347" s="71">
        <v>262155953.77000001</v>
      </c>
      <c r="F347" s="71">
        <v>0</v>
      </c>
      <c r="G347" s="71">
        <v>8347385.4100000001</v>
      </c>
      <c r="H347" s="71">
        <v>12284330.359999999</v>
      </c>
      <c r="I347" s="71">
        <v>8115100.1754999999</v>
      </c>
      <c r="J347" s="71">
        <v>0</v>
      </c>
      <c r="K347" s="71">
        <f t="shared" si="83"/>
        <v>8115100.1754999999</v>
      </c>
      <c r="L347" s="87">
        <v>217180173.63999999</v>
      </c>
      <c r="M347" s="76">
        <f t="shared" si="79"/>
        <v>508082943.35549998</v>
      </c>
      <c r="N347" s="75"/>
      <c r="O347" s="194"/>
      <c r="P347" s="77">
        <v>17</v>
      </c>
      <c r="Q347" s="194"/>
      <c r="R347" s="71" t="s">
        <v>818</v>
      </c>
      <c r="S347" s="71">
        <v>305049391.94</v>
      </c>
      <c r="T347" s="71">
        <v>0</v>
      </c>
      <c r="U347" s="71">
        <v>9713168.0800000001</v>
      </c>
      <c r="V347" s="71">
        <v>14585337.720000001</v>
      </c>
      <c r="W347" s="71">
        <v>9442876.8005999997</v>
      </c>
      <c r="X347" s="71">
        <v>0</v>
      </c>
      <c r="Y347" s="71">
        <f t="shared" si="84"/>
        <v>9442876.8005999997</v>
      </c>
      <c r="Z347" s="71">
        <v>256597463.77000001</v>
      </c>
      <c r="AA347" s="76">
        <f t="shared" si="80"/>
        <v>595388238.31060004</v>
      </c>
    </row>
    <row r="348" spans="1:27" ht="24.95" customHeight="1">
      <c r="A348" s="192"/>
      <c r="B348" s="194"/>
      <c r="C348" s="67">
        <v>13</v>
      </c>
      <c r="D348" s="71" t="s">
        <v>819</v>
      </c>
      <c r="E348" s="71">
        <v>221302357.08000001</v>
      </c>
      <c r="F348" s="71">
        <v>0</v>
      </c>
      <c r="G348" s="71">
        <v>7046553.9299999997</v>
      </c>
      <c r="H348" s="71">
        <v>11751537.369999999</v>
      </c>
      <c r="I348" s="71">
        <v>6850467.3301999997</v>
      </c>
      <c r="J348" s="71">
        <v>0</v>
      </c>
      <c r="K348" s="71">
        <f t="shared" si="83"/>
        <v>6850467.3301999997</v>
      </c>
      <c r="L348" s="87">
        <v>208103101.75</v>
      </c>
      <c r="M348" s="76">
        <f t="shared" si="79"/>
        <v>455054017.46020001</v>
      </c>
      <c r="N348" s="75"/>
      <c r="O348" s="194"/>
      <c r="P348" s="77">
        <v>18</v>
      </c>
      <c r="Q348" s="194"/>
      <c r="R348" s="71" t="s">
        <v>820</v>
      </c>
      <c r="S348" s="71">
        <v>341568841.04000002</v>
      </c>
      <c r="T348" s="71">
        <v>0</v>
      </c>
      <c r="U348" s="71">
        <v>10875994.689999999</v>
      </c>
      <c r="V348" s="71">
        <v>15432012.890000001</v>
      </c>
      <c r="W348" s="71">
        <v>10573345.071699999</v>
      </c>
      <c r="X348" s="71">
        <v>0</v>
      </c>
      <c r="Y348" s="71">
        <f t="shared" si="84"/>
        <v>10573345.071699999</v>
      </c>
      <c r="Z348" s="71">
        <v>271022074.23000002</v>
      </c>
      <c r="AA348" s="76">
        <f t="shared" si="80"/>
        <v>649472267.9217</v>
      </c>
    </row>
    <row r="349" spans="1:27" ht="24.95" customHeight="1">
      <c r="A349" s="192"/>
      <c r="B349" s="194"/>
      <c r="C349" s="67">
        <v>14</v>
      </c>
      <c r="D349" s="71" t="s">
        <v>821</v>
      </c>
      <c r="E349" s="71">
        <v>304173027.94999999</v>
      </c>
      <c r="F349" s="71">
        <v>0</v>
      </c>
      <c r="G349" s="71">
        <v>9685263.5199999996</v>
      </c>
      <c r="H349" s="71">
        <v>15234083.779999999</v>
      </c>
      <c r="I349" s="71">
        <v>9415748.7440000009</v>
      </c>
      <c r="J349" s="71">
        <v>0</v>
      </c>
      <c r="K349" s="71">
        <f t="shared" si="83"/>
        <v>9415748.7440000009</v>
      </c>
      <c r="L349" s="87">
        <v>267434445.81999999</v>
      </c>
      <c r="M349" s="76">
        <f t="shared" si="79"/>
        <v>605942569.81399989</v>
      </c>
      <c r="N349" s="75"/>
      <c r="O349" s="194"/>
      <c r="P349" s="77">
        <v>19</v>
      </c>
      <c r="Q349" s="194"/>
      <c r="R349" s="71" t="s">
        <v>822</v>
      </c>
      <c r="S349" s="71">
        <v>314912706.17000002</v>
      </c>
      <c r="T349" s="71">
        <v>0</v>
      </c>
      <c r="U349" s="71">
        <v>10027228.800000001</v>
      </c>
      <c r="V349" s="71">
        <v>12298888.859999999</v>
      </c>
      <c r="W349" s="71">
        <v>9748198.0491000004</v>
      </c>
      <c r="X349" s="71">
        <v>0</v>
      </c>
      <c r="Y349" s="71">
        <f t="shared" si="84"/>
        <v>9748198.0491000004</v>
      </c>
      <c r="Z349" s="71">
        <v>217643759.25</v>
      </c>
      <c r="AA349" s="76">
        <f t="shared" si="80"/>
        <v>564630781.12910008</v>
      </c>
    </row>
    <row r="350" spans="1:27" ht="24.95" customHeight="1">
      <c r="A350" s="192"/>
      <c r="B350" s="194"/>
      <c r="C350" s="67">
        <v>15</v>
      </c>
      <c r="D350" s="71" t="s">
        <v>823</v>
      </c>
      <c r="E350" s="71">
        <v>342116787.13999999</v>
      </c>
      <c r="F350" s="71">
        <v>0</v>
      </c>
      <c r="G350" s="71">
        <v>10893442</v>
      </c>
      <c r="H350" s="71">
        <v>16417742.26</v>
      </c>
      <c r="I350" s="71">
        <v>10590306.874199999</v>
      </c>
      <c r="J350" s="71">
        <v>0</v>
      </c>
      <c r="K350" s="71">
        <f t="shared" si="83"/>
        <v>10590306.874199999</v>
      </c>
      <c r="L350" s="87">
        <v>287600163.69999999</v>
      </c>
      <c r="M350" s="76">
        <f t="shared" si="79"/>
        <v>667618441.97420001</v>
      </c>
      <c r="N350" s="75"/>
      <c r="O350" s="194"/>
      <c r="P350" s="77">
        <v>20</v>
      </c>
      <c r="Q350" s="194"/>
      <c r="R350" s="71" t="s">
        <v>824</v>
      </c>
      <c r="S350" s="71">
        <v>286575157.48000002</v>
      </c>
      <c r="T350" s="71">
        <v>0</v>
      </c>
      <c r="U350" s="71">
        <v>9124924.5099999998</v>
      </c>
      <c r="V350" s="71">
        <v>11015971.630000001</v>
      </c>
      <c r="W350" s="71">
        <v>8871002.4595999997</v>
      </c>
      <c r="X350" s="71">
        <v>0</v>
      </c>
      <c r="Y350" s="71">
        <f t="shared" si="84"/>
        <v>8871002.4595999997</v>
      </c>
      <c r="Z350" s="71">
        <v>195786992.83000001</v>
      </c>
      <c r="AA350" s="76">
        <f t="shared" si="80"/>
        <v>511374048.90960002</v>
      </c>
    </row>
    <row r="351" spans="1:27" ht="24.95" customHeight="1">
      <c r="A351" s="192"/>
      <c r="B351" s="194"/>
      <c r="C351" s="67">
        <v>16</v>
      </c>
      <c r="D351" s="71" t="s">
        <v>825</v>
      </c>
      <c r="E351" s="71">
        <v>250738661.25999999</v>
      </c>
      <c r="F351" s="71">
        <v>0</v>
      </c>
      <c r="G351" s="71">
        <v>7983844.0199999996</v>
      </c>
      <c r="H351" s="71">
        <v>12381332.58</v>
      </c>
      <c r="I351" s="71">
        <v>7761675.1582000004</v>
      </c>
      <c r="J351" s="71">
        <v>0</v>
      </c>
      <c r="K351" s="71">
        <f t="shared" si="83"/>
        <v>7761675.1582000004</v>
      </c>
      <c r="L351" s="87">
        <v>218832778.34</v>
      </c>
      <c r="M351" s="76">
        <f t="shared" si="79"/>
        <v>497698291.35820007</v>
      </c>
      <c r="N351" s="75"/>
      <c r="O351" s="194"/>
      <c r="P351" s="77">
        <v>21</v>
      </c>
      <c r="Q351" s="194"/>
      <c r="R351" s="71" t="s">
        <v>826</v>
      </c>
      <c r="S351" s="71">
        <v>295414895.08999997</v>
      </c>
      <c r="T351" s="71">
        <v>0</v>
      </c>
      <c r="U351" s="71">
        <v>9406393.2200000007</v>
      </c>
      <c r="V351" s="71">
        <v>14153918.970000001</v>
      </c>
      <c r="W351" s="71">
        <v>9144638.6491999999</v>
      </c>
      <c r="X351" s="71">
        <v>0</v>
      </c>
      <c r="Y351" s="71">
        <f t="shared" si="84"/>
        <v>9144638.6491999999</v>
      </c>
      <c r="Z351" s="71">
        <v>249247481.53</v>
      </c>
      <c r="AA351" s="76">
        <f t="shared" si="80"/>
        <v>577367327.45920002</v>
      </c>
    </row>
    <row r="352" spans="1:27" ht="24.95" customHeight="1">
      <c r="A352" s="192"/>
      <c r="B352" s="194"/>
      <c r="C352" s="67">
        <v>17</v>
      </c>
      <c r="D352" s="71" t="s">
        <v>827</v>
      </c>
      <c r="E352" s="71">
        <v>265329033.94</v>
      </c>
      <c r="F352" s="71">
        <v>-1E-4</v>
      </c>
      <c r="G352" s="71">
        <v>8448420.4000000004</v>
      </c>
      <c r="H352" s="71">
        <v>13327322.91</v>
      </c>
      <c r="I352" s="71">
        <v>8213323.6299999999</v>
      </c>
      <c r="J352" s="71">
        <v>0</v>
      </c>
      <c r="K352" s="71">
        <f t="shared" si="83"/>
        <v>8213323.6299999999</v>
      </c>
      <c r="L352" s="87">
        <v>234949398.44999999</v>
      </c>
      <c r="M352" s="76">
        <f t="shared" si="79"/>
        <v>530267499.32990003</v>
      </c>
      <c r="N352" s="75"/>
      <c r="O352" s="194"/>
      <c r="P352" s="77">
        <v>22</v>
      </c>
      <c r="Q352" s="194"/>
      <c r="R352" s="71" t="s">
        <v>828</v>
      </c>
      <c r="S352" s="71">
        <v>284235032.11000001</v>
      </c>
      <c r="T352" s="71">
        <v>0</v>
      </c>
      <c r="U352" s="71">
        <v>9050411.8900000006</v>
      </c>
      <c r="V352" s="71">
        <v>13665607.67</v>
      </c>
      <c r="W352" s="71">
        <v>8798563.3198000006</v>
      </c>
      <c r="X352" s="71">
        <v>0</v>
      </c>
      <c r="Y352" s="71">
        <f t="shared" si="84"/>
        <v>8798563.3198000006</v>
      </c>
      <c r="Z352" s="71">
        <v>240928233.88999999</v>
      </c>
      <c r="AA352" s="76">
        <f t="shared" si="80"/>
        <v>556677848.87980008</v>
      </c>
    </row>
    <row r="353" spans="1:27" ht="24.95" customHeight="1">
      <c r="A353" s="192"/>
      <c r="B353" s="194"/>
      <c r="C353" s="67">
        <v>18</v>
      </c>
      <c r="D353" s="71" t="s">
        <v>829</v>
      </c>
      <c r="E353" s="71">
        <v>276733543.99000001</v>
      </c>
      <c r="F353" s="71">
        <v>0</v>
      </c>
      <c r="G353" s="71">
        <v>8811554.7799999993</v>
      </c>
      <c r="H353" s="71">
        <v>14174336.550000001</v>
      </c>
      <c r="I353" s="71">
        <v>8566352.9630999994</v>
      </c>
      <c r="J353" s="71">
        <v>0</v>
      </c>
      <c r="K353" s="71">
        <f t="shared" si="83"/>
        <v>8566352.9630999994</v>
      </c>
      <c r="L353" s="87">
        <v>249379775.47999999</v>
      </c>
      <c r="M353" s="76">
        <f t="shared" si="79"/>
        <v>557665563.76310003</v>
      </c>
      <c r="N353" s="75"/>
      <c r="O353" s="195"/>
      <c r="P353" s="77">
        <v>23</v>
      </c>
      <c r="Q353" s="195"/>
      <c r="R353" s="71" t="s">
        <v>830</v>
      </c>
      <c r="S353" s="71">
        <v>266470280.02000001</v>
      </c>
      <c r="T353" s="71">
        <v>0</v>
      </c>
      <c r="U353" s="71">
        <v>8484759.1500000004</v>
      </c>
      <c r="V353" s="71">
        <v>12331552.01</v>
      </c>
      <c r="W353" s="71">
        <v>8248651.1756999996</v>
      </c>
      <c r="X353" s="71">
        <v>0</v>
      </c>
      <c r="Y353" s="71">
        <f t="shared" si="84"/>
        <v>8248651.1756999996</v>
      </c>
      <c r="Z353" s="71">
        <v>218200233.88</v>
      </c>
      <c r="AA353" s="76">
        <f t="shared" si="80"/>
        <v>513735476.23570001</v>
      </c>
    </row>
    <row r="354" spans="1:27" ht="24.95" customHeight="1">
      <c r="A354" s="192"/>
      <c r="B354" s="194"/>
      <c r="C354" s="67">
        <v>19</v>
      </c>
      <c r="D354" s="71" t="s">
        <v>831</v>
      </c>
      <c r="E354" s="71">
        <v>285906317.69</v>
      </c>
      <c r="F354" s="71">
        <v>0</v>
      </c>
      <c r="G354" s="71">
        <v>9103627.7899999991</v>
      </c>
      <c r="H354" s="71">
        <v>13649413.18</v>
      </c>
      <c r="I354" s="71">
        <v>8850298.3642999995</v>
      </c>
      <c r="J354" s="71">
        <v>0</v>
      </c>
      <c r="K354" s="71">
        <f t="shared" si="83"/>
        <v>8850298.3642999995</v>
      </c>
      <c r="L354" s="87">
        <v>240436776.49000001</v>
      </c>
      <c r="M354" s="76">
        <f t="shared" si="79"/>
        <v>557946433.51430011</v>
      </c>
      <c r="N354" s="75"/>
      <c r="O354" s="67"/>
      <c r="P354" s="188" t="s">
        <v>832</v>
      </c>
      <c r="Q354" s="189"/>
      <c r="R354" s="72"/>
      <c r="S354" s="72">
        <f>SUM(S331:S353)</f>
        <v>7040718869.1099997</v>
      </c>
      <c r="T354" s="72">
        <f t="shared" ref="T354:X354" si="85">SUM(T331:T353)</f>
        <v>0</v>
      </c>
      <c r="U354" s="72">
        <f t="shared" si="85"/>
        <v>224185615.91</v>
      </c>
      <c r="V354" s="72">
        <f t="shared" si="85"/>
        <v>313291792.77000004</v>
      </c>
      <c r="W354" s="72">
        <f t="shared" si="85"/>
        <v>217947134.55060002</v>
      </c>
      <c r="X354" s="72">
        <f t="shared" si="85"/>
        <v>0</v>
      </c>
      <c r="Y354" s="72">
        <f t="shared" si="84"/>
        <v>217947134.55060002</v>
      </c>
      <c r="Z354" s="72">
        <f>SUM(Z331:Z353)</f>
        <v>5524019856.1800003</v>
      </c>
      <c r="AA354" s="72">
        <f>SUM(AA331:AA353)</f>
        <v>13320163268.520601</v>
      </c>
    </row>
    <row r="355" spans="1:27" ht="24.95" customHeight="1">
      <c r="A355" s="192"/>
      <c r="B355" s="194"/>
      <c r="C355" s="67">
        <v>20</v>
      </c>
      <c r="D355" s="71" t="s">
        <v>833</v>
      </c>
      <c r="E355" s="71">
        <v>288378459.64999998</v>
      </c>
      <c r="F355" s="71">
        <v>0</v>
      </c>
      <c r="G355" s="71">
        <v>9182343.9900000002</v>
      </c>
      <c r="H355" s="71">
        <v>13841273.939999999</v>
      </c>
      <c r="I355" s="71">
        <v>8926824.1093000006</v>
      </c>
      <c r="J355" s="71">
        <v>0</v>
      </c>
      <c r="K355" s="71">
        <f t="shared" si="83"/>
        <v>8926824.1093000006</v>
      </c>
      <c r="L355" s="87">
        <v>243705464.25</v>
      </c>
      <c r="M355" s="76">
        <f t="shared" si="79"/>
        <v>564034365.93930006</v>
      </c>
      <c r="N355" s="75"/>
      <c r="O355" s="193">
        <v>34</v>
      </c>
      <c r="P355" s="77">
        <v>1</v>
      </c>
      <c r="Q355" s="193" t="s">
        <v>122</v>
      </c>
      <c r="R355" s="71" t="s">
        <v>834</v>
      </c>
      <c r="S355" s="71">
        <v>264491067.53999999</v>
      </c>
      <c r="T355" s="71">
        <v>0</v>
      </c>
      <c r="U355" s="71">
        <v>8421738.4600000009</v>
      </c>
      <c r="V355" s="71">
        <v>11527536.59</v>
      </c>
      <c r="W355" s="71">
        <v>8187384.1798999999</v>
      </c>
      <c r="X355" s="71">
        <f t="shared" ref="X355:X370" si="86">W355/2</f>
        <v>4093692.0899499999</v>
      </c>
      <c r="Y355" s="71">
        <f t="shared" si="84"/>
        <v>4093692.0899499999</v>
      </c>
      <c r="Z355" s="71">
        <v>191128320.88999999</v>
      </c>
      <c r="AA355" s="76">
        <f t="shared" si="80"/>
        <v>479662355.56994998</v>
      </c>
    </row>
    <row r="356" spans="1:27" ht="24.95" customHeight="1">
      <c r="A356" s="192"/>
      <c r="B356" s="194"/>
      <c r="C356" s="67">
        <v>21</v>
      </c>
      <c r="D356" s="71" t="s">
        <v>835</v>
      </c>
      <c r="E356" s="71">
        <v>270152793.64999998</v>
      </c>
      <c r="F356" s="71">
        <v>0</v>
      </c>
      <c r="G356" s="71">
        <v>8602015.1600000001</v>
      </c>
      <c r="H356" s="71">
        <v>13325038.18</v>
      </c>
      <c r="I356" s="71">
        <v>8362644.2641000003</v>
      </c>
      <c r="J356" s="71">
        <v>0</v>
      </c>
      <c r="K356" s="71">
        <f t="shared" si="83"/>
        <v>8362644.2641000003</v>
      </c>
      <c r="L356" s="87">
        <v>234910474.06</v>
      </c>
      <c r="M356" s="76">
        <f t="shared" si="79"/>
        <v>535352965.31410003</v>
      </c>
      <c r="N356" s="75"/>
      <c r="O356" s="194"/>
      <c r="P356" s="77">
        <v>2</v>
      </c>
      <c r="Q356" s="194"/>
      <c r="R356" s="71" t="s">
        <v>836</v>
      </c>
      <c r="S356" s="71">
        <v>452605125.82999998</v>
      </c>
      <c r="T356" s="71">
        <v>0</v>
      </c>
      <c r="U356" s="71">
        <v>14411533.93</v>
      </c>
      <c r="V356" s="71">
        <v>14969127.130000001</v>
      </c>
      <c r="W356" s="71">
        <v>14010499.7928</v>
      </c>
      <c r="X356" s="71">
        <f t="shared" si="86"/>
        <v>7005249.8964</v>
      </c>
      <c r="Y356" s="71">
        <f t="shared" si="84"/>
        <v>7005249.8964</v>
      </c>
      <c r="Z356" s="71">
        <v>249761909.22</v>
      </c>
      <c r="AA356" s="76">
        <f t="shared" si="80"/>
        <v>738752946.00639999</v>
      </c>
    </row>
    <row r="357" spans="1:27" ht="24.95" customHeight="1">
      <c r="A357" s="192"/>
      <c r="B357" s="194"/>
      <c r="C357" s="67">
        <v>22</v>
      </c>
      <c r="D357" s="71" t="s">
        <v>837</v>
      </c>
      <c r="E357" s="71">
        <v>247800113.44999999</v>
      </c>
      <c r="F357" s="71">
        <v>0</v>
      </c>
      <c r="G357" s="71">
        <v>7890276.8399999999</v>
      </c>
      <c r="H357" s="71">
        <v>12394533.24</v>
      </c>
      <c r="I357" s="71">
        <v>7670711.7088000001</v>
      </c>
      <c r="J357" s="71">
        <v>0</v>
      </c>
      <c r="K357" s="71">
        <f t="shared" si="83"/>
        <v>7670711.7088000001</v>
      </c>
      <c r="L357" s="87">
        <v>219057674.81999999</v>
      </c>
      <c r="M357" s="76">
        <f t="shared" si="79"/>
        <v>494813310.05879998</v>
      </c>
      <c r="N357" s="75"/>
      <c r="O357" s="194"/>
      <c r="P357" s="77">
        <v>3</v>
      </c>
      <c r="Q357" s="194"/>
      <c r="R357" s="71" t="s">
        <v>838</v>
      </c>
      <c r="S357" s="71">
        <v>310856466.37</v>
      </c>
      <c r="T357" s="71">
        <v>0</v>
      </c>
      <c r="U357" s="71">
        <v>9898072.8599999994</v>
      </c>
      <c r="V357" s="71">
        <v>12858602.35</v>
      </c>
      <c r="W357" s="71">
        <v>9622636.1769999992</v>
      </c>
      <c r="X357" s="71">
        <f t="shared" si="86"/>
        <v>4811318.0884999996</v>
      </c>
      <c r="Y357" s="71">
        <f t="shared" si="84"/>
        <v>4811318.0884999996</v>
      </c>
      <c r="Z357" s="71">
        <v>213805382.81</v>
      </c>
      <c r="AA357" s="76">
        <f t="shared" si="80"/>
        <v>552229842.47850013</v>
      </c>
    </row>
    <row r="358" spans="1:27" ht="24.95" customHeight="1">
      <c r="A358" s="192"/>
      <c r="B358" s="194"/>
      <c r="C358" s="67">
        <v>23</v>
      </c>
      <c r="D358" s="71" t="s">
        <v>839</v>
      </c>
      <c r="E358" s="71">
        <v>304104883.10000002</v>
      </c>
      <c r="F358" s="71">
        <v>0</v>
      </c>
      <c r="G358" s="71">
        <v>9683093.6999999993</v>
      </c>
      <c r="H358" s="71">
        <v>14188468.02</v>
      </c>
      <c r="I358" s="71">
        <v>9413639.3040999994</v>
      </c>
      <c r="J358" s="71">
        <v>0</v>
      </c>
      <c r="K358" s="71">
        <f t="shared" si="83"/>
        <v>9413639.3040999994</v>
      </c>
      <c r="L358" s="87">
        <v>249620530.05000001</v>
      </c>
      <c r="M358" s="76">
        <f t="shared" si="79"/>
        <v>587010614.17409992</v>
      </c>
      <c r="N358" s="75"/>
      <c r="O358" s="194"/>
      <c r="P358" s="77">
        <v>4</v>
      </c>
      <c r="Q358" s="194"/>
      <c r="R358" s="71" t="s">
        <v>840</v>
      </c>
      <c r="S358" s="71">
        <v>371164479.87</v>
      </c>
      <c r="T358" s="71">
        <v>0</v>
      </c>
      <c r="U358" s="71">
        <v>11818358.189999999</v>
      </c>
      <c r="V358" s="71">
        <v>11551794.199999999</v>
      </c>
      <c r="W358" s="71">
        <v>11489485.141899999</v>
      </c>
      <c r="X358" s="71">
        <f t="shared" si="86"/>
        <v>5744742.5709499996</v>
      </c>
      <c r="Y358" s="71">
        <f t="shared" si="84"/>
        <v>5744742.5709499996</v>
      </c>
      <c r="Z358" s="71">
        <v>191541592.19999999</v>
      </c>
      <c r="AA358" s="76">
        <f t="shared" si="80"/>
        <v>591820967.03094995</v>
      </c>
    </row>
    <row r="359" spans="1:27" ht="24.95" customHeight="1">
      <c r="A359" s="192"/>
      <c r="B359" s="194"/>
      <c r="C359" s="67">
        <v>24</v>
      </c>
      <c r="D359" s="71" t="s">
        <v>841</v>
      </c>
      <c r="E359" s="71">
        <v>224888132.72999999</v>
      </c>
      <c r="F359" s="71">
        <v>0</v>
      </c>
      <c r="G359" s="71">
        <v>7160729.6799999997</v>
      </c>
      <c r="H359" s="71">
        <v>10967142.199999999</v>
      </c>
      <c r="I359" s="71">
        <v>6961465.8721000003</v>
      </c>
      <c r="J359" s="71">
        <v>0</v>
      </c>
      <c r="K359" s="71">
        <f t="shared" si="83"/>
        <v>6961465.8721000003</v>
      </c>
      <c r="L359" s="87">
        <v>194739541.34999999</v>
      </c>
      <c r="M359" s="76">
        <f t="shared" si="79"/>
        <v>444717011.83209997</v>
      </c>
      <c r="N359" s="75"/>
      <c r="O359" s="194"/>
      <c r="P359" s="77">
        <v>5</v>
      </c>
      <c r="Q359" s="194"/>
      <c r="R359" s="71" t="s">
        <v>842</v>
      </c>
      <c r="S359" s="71">
        <v>400985863.29000002</v>
      </c>
      <c r="T359" s="71">
        <v>0</v>
      </c>
      <c r="U359" s="71">
        <v>12767909.699999999</v>
      </c>
      <c r="V359" s="71">
        <v>15979315.5</v>
      </c>
      <c r="W359" s="71">
        <v>12412613.1898</v>
      </c>
      <c r="X359" s="71">
        <f t="shared" si="86"/>
        <v>6206306.5948999999</v>
      </c>
      <c r="Y359" s="71">
        <f t="shared" si="84"/>
        <v>6206306.5948999999</v>
      </c>
      <c r="Z359" s="71">
        <v>266972256.65000001</v>
      </c>
      <c r="AA359" s="76">
        <f t="shared" si="80"/>
        <v>702911651.7349</v>
      </c>
    </row>
    <row r="360" spans="1:27" ht="24.95" customHeight="1">
      <c r="A360" s="192"/>
      <c r="B360" s="194"/>
      <c r="C360" s="67">
        <v>25</v>
      </c>
      <c r="D360" s="71" t="s">
        <v>843</v>
      </c>
      <c r="E360" s="71">
        <v>282261461.24000001</v>
      </c>
      <c r="F360" s="71">
        <v>0</v>
      </c>
      <c r="G360" s="71">
        <v>8987570.8300000001</v>
      </c>
      <c r="H360" s="71">
        <v>12462934.050000001</v>
      </c>
      <c r="I360" s="71">
        <v>8737470.9622000009</v>
      </c>
      <c r="J360" s="71">
        <v>0</v>
      </c>
      <c r="K360" s="71">
        <f t="shared" si="83"/>
        <v>8737470.9622000009</v>
      </c>
      <c r="L360" s="87">
        <v>220223003.81999999</v>
      </c>
      <c r="M360" s="76">
        <f t="shared" si="79"/>
        <v>532672440.90219998</v>
      </c>
      <c r="N360" s="75"/>
      <c r="O360" s="194"/>
      <c r="P360" s="77">
        <v>6</v>
      </c>
      <c r="Q360" s="194"/>
      <c r="R360" s="71" t="s">
        <v>844</v>
      </c>
      <c r="S360" s="71">
        <v>277783145.70999998</v>
      </c>
      <c r="T360" s="71">
        <v>0</v>
      </c>
      <c r="U360" s="71">
        <v>8844975.4600000009</v>
      </c>
      <c r="V360" s="71">
        <v>11446668.49</v>
      </c>
      <c r="W360" s="71">
        <v>8598843.6349999998</v>
      </c>
      <c r="X360" s="71">
        <f t="shared" si="86"/>
        <v>4299421.8174999999</v>
      </c>
      <c r="Y360" s="71">
        <f t="shared" si="84"/>
        <v>4299421.8174999999</v>
      </c>
      <c r="Z360" s="71">
        <v>189750589.66</v>
      </c>
      <c r="AA360" s="76">
        <f t="shared" si="80"/>
        <v>492124801.13749993</v>
      </c>
    </row>
    <row r="361" spans="1:27" ht="24.95" customHeight="1">
      <c r="A361" s="192"/>
      <c r="B361" s="194"/>
      <c r="C361" s="67">
        <v>26</v>
      </c>
      <c r="D361" s="71" t="s">
        <v>845</v>
      </c>
      <c r="E361" s="71">
        <v>256715368.44</v>
      </c>
      <c r="F361" s="71">
        <v>0</v>
      </c>
      <c r="G361" s="71">
        <v>8174150.1200000001</v>
      </c>
      <c r="H361" s="71">
        <v>12488545.57</v>
      </c>
      <c r="I361" s="71">
        <v>7946685.5566999996</v>
      </c>
      <c r="J361" s="71">
        <v>0</v>
      </c>
      <c r="K361" s="71">
        <f t="shared" si="83"/>
        <v>7946685.5566999996</v>
      </c>
      <c r="L361" s="87">
        <v>220659341.44</v>
      </c>
      <c r="M361" s="76">
        <f t="shared" si="79"/>
        <v>505984091.12669998</v>
      </c>
      <c r="N361" s="75"/>
      <c r="O361" s="194"/>
      <c r="P361" s="77">
        <v>7</v>
      </c>
      <c r="Q361" s="194"/>
      <c r="R361" s="71" t="s">
        <v>846</v>
      </c>
      <c r="S361" s="71">
        <v>267179636.63999999</v>
      </c>
      <c r="T361" s="71">
        <v>0</v>
      </c>
      <c r="U361" s="71">
        <v>8507345.9800000004</v>
      </c>
      <c r="V361" s="71">
        <v>13020338.550000001</v>
      </c>
      <c r="W361" s="71">
        <v>8270609.4786</v>
      </c>
      <c r="X361" s="71">
        <f t="shared" si="86"/>
        <v>4135304.7393</v>
      </c>
      <c r="Y361" s="71">
        <f t="shared" si="84"/>
        <v>4135304.7393</v>
      </c>
      <c r="Z361" s="71">
        <v>216560845.25999999</v>
      </c>
      <c r="AA361" s="76">
        <f t="shared" si="80"/>
        <v>509403471.16930002</v>
      </c>
    </row>
    <row r="362" spans="1:27" ht="24.95" customHeight="1">
      <c r="A362" s="192"/>
      <c r="B362" s="195"/>
      <c r="C362" s="67">
        <v>27</v>
      </c>
      <c r="D362" s="71" t="s">
        <v>847</v>
      </c>
      <c r="E362" s="71">
        <v>237878787.97</v>
      </c>
      <c r="F362" s="71">
        <v>0</v>
      </c>
      <c r="G362" s="71">
        <v>7574368.9800000004</v>
      </c>
      <c r="H362" s="71">
        <v>11473167.199999999</v>
      </c>
      <c r="I362" s="71">
        <v>7363594.7083999999</v>
      </c>
      <c r="J362" s="71">
        <v>0</v>
      </c>
      <c r="K362" s="71">
        <f t="shared" si="83"/>
        <v>7363594.7083999999</v>
      </c>
      <c r="L362" s="87">
        <v>203360573.16</v>
      </c>
      <c r="M362" s="76">
        <f t="shared" si="79"/>
        <v>467650492.01839995</v>
      </c>
      <c r="N362" s="75"/>
      <c r="O362" s="194"/>
      <c r="P362" s="77">
        <v>8</v>
      </c>
      <c r="Q362" s="194"/>
      <c r="R362" s="71" t="s">
        <v>848</v>
      </c>
      <c r="S362" s="71">
        <v>414699335.25</v>
      </c>
      <c r="T362" s="71">
        <v>0</v>
      </c>
      <c r="U362" s="71">
        <v>13204564.42</v>
      </c>
      <c r="V362" s="71">
        <v>14599875.560000001</v>
      </c>
      <c r="W362" s="71">
        <v>12837116.9903</v>
      </c>
      <c r="X362" s="71">
        <f t="shared" si="86"/>
        <v>6418558.4951499999</v>
      </c>
      <c r="Y362" s="71">
        <f t="shared" si="84"/>
        <v>6418558.4951499999</v>
      </c>
      <c r="Z362" s="71">
        <v>243471054.84999999</v>
      </c>
      <c r="AA362" s="76">
        <f t="shared" si="80"/>
        <v>692393388.57515001</v>
      </c>
    </row>
    <row r="363" spans="1:27" ht="24.95" customHeight="1">
      <c r="A363" s="67"/>
      <c r="B363" s="187" t="s">
        <v>849</v>
      </c>
      <c r="C363" s="188"/>
      <c r="D363" s="72"/>
      <c r="E363" s="72">
        <f t="shared" ref="E363:M363" si="87">SUM(E336:E362)</f>
        <v>7438223755.5799971</v>
      </c>
      <c r="F363" s="72">
        <f t="shared" si="87"/>
        <v>-2.0000000000000001E-4</v>
      </c>
      <c r="G363" s="72">
        <f t="shared" si="87"/>
        <v>236842686.81</v>
      </c>
      <c r="H363" s="72">
        <f t="shared" si="87"/>
        <v>359508012.54000002</v>
      </c>
      <c r="I363" s="72">
        <f t="shared" si="87"/>
        <v>230251993.27069998</v>
      </c>
      <c r="J363" s="72">
        <f t="shared" si="87"/>
        <v>0</v>
      </c>
      <c r="K363" s="72">
        <f t="shared" si="87"/>
        <v>230251993.27069998</v>
      </c>
      <c r="L363" s="72">
        <f t="shared" si="87"/>
        <v>6338016632.039999</v>
      </c>
      <c r="M363" s="72">
        <f t="shared" si="87"/>
        <v>14602843080.240503</v>
      </c>
      <c r="N363" s="75"/>
      <c r="O363" s="194"/>
      <c r="P363" s="77">
        <v>9</v>
      </c>
      <c r="Q363" s="194"/>
      <c r="R363" s="71" t="s">
        <v>850</v>
      </c>
      <c r="S363" s="71">
        <v>295199274.24000001</v>
      </c>
      <c r="T363" s="71">
        <v>0</v>
      </c>
      <c r="U363" s="71">
        <v>9399527.5700000003</v>
      </c>
      <c r="V363" s="71">
        <v>11657568.66</v>
      </c>
      <c r="W363" s="71">
        <v>9137964.0544000007</v>
      </c>
      <c r="X363" s="71">
        <f t="shared" si="86"/>
        <v>4568982.0272000004</v>
      </c>
      <c r="Y363" s="71">
        <f t="shared" si="84"/>
        <v>4568982.0272000004</v>
      </c>
      <c r="Z363" s="71">
        <v>193343647.34999999</v>
      </c>
      <c r="AA363" s="76">
        <f t="shared" si="80"/>
        <v>514168999.84720004</v>
      </c>
    </row>
    <row r="364" spans="1:27" ht="24.95" customHeight="1">
      <c r="A364" s="192">
        <v>18</v>
      </c>
      <c r="B364" s="193" t="s">
        <v>851</v>
      </c>
      <c r="C364" s="67">
        <v>1</v>
      </c>
      <c r="D364" s="71" t="s">
        <v>852</v>
      </c>
      <c r="E364" s="71">
        <v>445377671.89999998</v>
      </c>
      <c r="F364" s="71">
        <v>0</v>
      </c>
      <c r="G364" s="71">
        <v>14181402.43</v>
      </c>
      <c r="H364" s="71">
        <v>17267293.550000001</v>
      </c>
      <c r="I364" s="71">
        <v>13786772.23</v>
      </c>
      <c r="J364" s="71">
        <f>I364/2</f>
        <v>6893386.1150000002</v>
      </c>
      <c r="K364" s="71">
        <f>I364-J364</f>
        <v>6893386.1150000002</v>
      </c>
      <c r="L364" s="87">
        <v>275218263.24000001</v>
      </c>
      <c r="M364" s="76">
        <f t="shared" si="79"/>
        <v>758938017.23500001</v>
      </c>
      <c r="N364" s="75"/>
      <c r="O364" s="194"/>
      <c r="P364" s="77">
        <v>10</v>
      </c>
      <c r="Q364" s="194"/>
      <c r="R364" s="71" t="s">
        <v>853</v>
      </c>
      <c r="S364" s="71">
        <v>272556815.44999999</v>
      </c>
      <c r="T364" s="71">
        <v>0</v>
      </c>
      <c r="U364" s="71">
        <v>8678562.3300000001</v>
      </c>
      <c r="V364" s="71">
        <v>11800265.449999999</v>
      </c>
      <c r="W364" s="71">
        <v>8437061.3334999997</v>
      </c>
      <c r="X364" s="71">
        <f t="shared" si="86"/>
        <v>4218530.6667499999</v>
      </c>
      <c r="Y364" s="71">
        <f t="shared" si="84"/>
        <v>4218530.6667499999</v>
      </c>
      <c r="Z364" s="71">
        <v>195774739.87</v>
      </c>
      <c r="AA364" s="76">
        <f t="shared" si="80"/>
        <v>493028913.76674998</v>
      </c>
    </row>
    <row r="365" spans="1:27" ht="24.95" customHeight="1">
      <c r="A365" s="192"/>
      <c r="B365" s="194"/>
      <c r="C365" s="67">
        <v>2</v>
      </c>
      <c r="D365" s="71" t="s">
        <v>854</v>
      </c>
      <c r="E365" s="71">
        <v>452871747.81</v>
      </c>
      <c r="F365" s="71">
        <v>0</v>
      </c>
      <c r="G365" s="71">
        <v>14420023.52</v>
      </c>
      <c r="H365" s="71">
        <v>20536062.739999998</v>
      </c>
      <c r="I365" s="71">
        <v>14018753.1401</v>
      </c>
      <c r="J365" s="71">
        <f t="shared" ref="J365:J386" si="88">I365/2</f>
        <v>7009376.5700500002</v>
      </c>
      <c r="K365" s="71">
        <f t="shared" ref="K365:K386" si="89">I365-J365</f>
        <v>7009376.5700500002</v>
      </c>
      <c r="L365" s="87">
        <v>330907533.74000001</v>
      </c>
      <c r="M365" s="76">
        <f t="shared" si="79"/>
        <v>825744744.38004994</v>
      </c>
      <c r="N365" s="75"/>
      <c r="O365" s="194"/>
      <c r="P365" s="77">
        <v>11</v>
      </c>
      <c r="Q365" s="194"/>
      <c r="R365" s="71" t="s">
        <v>855</v>
      </c>
      <c r="S365" s="71">
        <v>406741448.25999999</v>
      </c>
      <c r="T365" s="71">
        <v>0</v>
      </c>
      <c r="U365" s="71">
        <v>12951174.98</v>
      </c>
      <c r="V365" s="71">
        <v>15406384.630000001</v>
      </c>
      <c r="W365" s="71">
        <v>12590778.6973</v>
      </c>
      <c r="X365" s="71">
        <f t="shared" si="86"/>
        <v>6295389.3486500001</v>
      </c>
      <c r="Y365" s="71">
        <f t="shared" si="84"/>
        <v>6295389.3486500001</v>
      </c>
      <c r="Z365" s="71">
        <v>257211364.90000001</v>
      </c>
      <c r="AA365" s="76">
        <f t="shared" si="80"/>
        <v>698605762.11864996</v>
      </c>
    </row>
    <row r="366" spans="1:27" ht="24.95" customHeight="1">
      <c r="A366" s="192"/>
      <c r="B366" s="194"/>
      <c r="C366" s="67">
        <v>3</v>
      </c>
      <c r="D366" s="71" t="s">
        <v>856</v>
      </c>
      <c r="E366" s="71">
        <v>374787536.72000003</v>
      </c>
      <c r="F366" s="71">
        <v>0</v>
      </c>
      <c r="G366" s="71">
        <v>11933721.02</v>
      </c>
      <c r="H366" s="71">
        <v>18228120.510000002</v>
      </c>
      <c r="I366" s="71">
        <v>11601637.732100001</v>
      </c>
      <c r="J366" s="71">
        <f t="shared" si="88"/>
        <v>5800818.8660500003</v>
      </c>
      <c r="K366" s="71">
        <f t="shared" si="89"/>
        <v>5800818.8660500003</v>
      </c>
      <c r="L366" s="87">
        <v>291587651.61000001</v>
      </c>
      <c r="M366" s="76">
        <f t="shared" si="79"/>
        <v>702337848.72605002</v>
      </c>
      <c r="N366" s="75"/>
      <c r="O366" s="194"/>
      <c r="P366" s="77">
        <v>12</v>
      </c>
      <c r="Q366" s="194"/>
      <c r="R366" s="71" t="s">
        <v>857</v>
      </c>
      <c r="S366" s="71">
        <v>321949006.14999998</v>
      </c>
      <c r="T366" s="71">
        <v>0</v>
      </c>
      <c r="U366" s="71">
        <v>10251273.710000001</v>
      </c>
      <c r="V366" s="71">
        <v>12893522.029999999</v>
      </c>
      <c r="W366" s="71">
        <v>9966008.3956000004</v>
      </c>
      <c r="X366" s="71">
        <f t="shared" si="86"/>
        <v>4983004.1978000002</v>
      </c>
      <c r="Y366" s="71">
        <f t="shared" si="84"/>
        <v>4983004.1978000002</v>
      </c>
      <c r="Z366" s="71">
        <v>214400301.28</v>
      </c>
      <c r="AA366" s="76">
        <f t="shared" si="80"/>
        <v>564477107.36779988</v>
      </c>
    </row>
    <row r="367" spans="1:27" ht="24.95" customHeight="1">
      <c r="A367" s="192"/>
      <c r="B367" s="194"/>
      <c r="C367" s="67">
        <v>4</v>
      </c>
      <c r="D367" s="71" t="s">
        <v>858</v>
      </c>
      <c r="E367" s="71">
        <v>474414204.70999998</v>
      </c>
      <c r="F367" s="71">
        <v>0</v>
      </c>
      <c r="G367" s="71">
        <v>9188794.4600000009</v>
      </c>
      <c r="H367" s="71">
        <v>13276211.76</v>
      </c>
      <c r="I367" s="71">
        <v>8933095.0799000002</v>
      </c>
      <c r="J367" s="71">
        <f t="shared" si="88"/>
        <v>4466547.5399500001</v>
      </c>
      <c r="K367" s="71">
        <f t="shared" si="89"/>
        <v>4466547.5399500001</v>
      </c>
      <c r="L367" s="87">
        <v>360691420.58999997</v>
      </c>
      <c r="M367" s="76">
        <f t="shared" si="79"/>
        <v>862037179.05994987</v>
      </c>
      <c r="N367" s="75"/>
      <c r="O367" s="194"/>
      <c r="P367" s="77">
        <v>13</v>
      </c>
      <c r="Q367" s="194"/>
      <c r="R367" s="71" t="s">
        <v>859</v>
      </c>
      <c r="S367" s="71">
        <v>276710875.48000002</v>
      </c>
      <c r="T367" s="71">
        <v>0</v>
      </c>
      <c r="U367" s="71">
        <v>8810832.9800000004</v>
      </c>
      <c r="V367" s="71">
        <v>12242543.710000001</v>
      </c>
      <c r="W367" s="71">
        <v>8565651.2540000007</v>
      </c>
      <c r="X367" s="71">
        <f t="shared" si="86"/>
        <v>4282825.6270000003</v>
      </c>
      <c r="Y367" s="71">
        <f t="shared" si="84"/>
        <v>4282825.6270000003</v>
      </c>
      <c r="Z367" s="71">
        <v>203309733.11000001</v>
      </c>
      <c r="AA367" s="76">
        <f t="shared" si="80"/>
        <v>505356810.90700001</v>
      </c>
    </row>
    <row r="368" spans="1:27" ht="24.95" customHeight="1">
      <c r="A368" s="192"/>
      <c r="B368" s="194"/>
      <c r="C368" s="67">
        <v>5</v>
      </c>
      <c r="D368" s="71" t="s">
        <v>860</v>
      </c>
      <c r="E368" s="71">
        <v>317814722.63</v>
      </c>
      <c r="F368" s="71">
        <v>0</v>
      </c>
      <c r="G368" s="71">
        <v>15105963.279999999</v>
      </c>
      <c r="H368" s="71">
        <v>22284274.75</v>
      </c>
      <c r="I368" s="71">
        <v>14685605.0396</v>
      </c>
      <c r="J368" s="71">
        <f t="shared" si="88"/>
        <v>7342802.5197999999</v>
      </c>
      <c r="K368" s="71">
        <f t="shared" si="89"/>
        <v>7342802.5197999999</v>
      </c>
      <c r="L368" s="87">
        <v>247136477.53</v>
      </c>
      <c r="M368" s="76">
        <f t="shared" si="79"/>
        <v>609684240.7098</v>
      </c>
      <c r="N368" s="75"/>
      <c r="O368" s="194"/>
      <c r="P368" s="77">
        <v>14</v>
      </c>
      <c r="Q368" s="194"/>
      <c r="R368" s="71" t="s">
        <v>861</v>
      </c>
      <c r="S368" s="71">
        <v>396349029.92000002</v>
      </c>
      <c r="T368" s="71">
        <v>0</v>
      </c>
      <c r="U368" s="71">
        <v>12620266.91</v>
      </c>
      <c r="V368" s="71">
        <v>15888970.02</v>
      </c>
      <c r="W368" s="71">
        <v>12269078.904899999</v>
      </c>
      <c r="X368" s="71">
        <f t="shared" si="86"/>
        <v>6134539.4524499997</v>
      </c>
      <c r="Y368" s="71">
        <f t="shared" si="84"/>
        <v>6134539.4524499997</v>
      </c>
      <c r="Z368" s="71">
        <v>265433061.28999999</v>
      </c>
      <c r="AA368" s="76">
        <f t="shared" si="80"/>
        <v>696425867.59245002</v>
      </c>
    </row>
    <row r="369" spans="1:27" ht="24.95" customHeight="1">
      <c r="A369" s="192"/>
      <c r="B369" s="194"/>
      <c r="C369" s="67">
        <v>6</v>
      </c>
      <c r="D369" s="71" t="s">
        <v>862</v>
      </c>
      <c r="E369" s="71">
        <v>277133813.02999997</v>
      </c>
      <c r="F369" s="71">
        <v>0</v>
      </c>
      <c r="G369" s="71">
        <v>10119632.76</v>
      </c>
      <c r="H369" s="71">
        <v>15618989.039999999</v>
      </c>
      <c r="I369" s="71">
        <v>9838030.6616999991</v>
      </c>
      <c r="J369" s="71">
        <f t="shared" si="88"/>
        <v>4919015.3308499996</v>
      </c>
      <c r="K369" s="71">
        <f t="shared" si="89"/>
        <v>4919015.3308499996</v>
      </c>
      <c r="L369" s="87">
        <v>228611831.21000001</v>
      </c>
      <c r="M369" s="76">
        <f t="shared" si="79"/>
        <v>536403281.37084997</v>
      </c>
      <c r="N369" s="75"/>
      <c r="O369" s="194"/>
      <c r="P369" s="77">
        <v>15</v>
      </c>
      <c r="Q369" s="194"/>
      <c r="R369" s="71" t="s">
        <v>863</v>
      </c>
      <c r="S369" s="71">
        <v>262745041.31</v>
      </c>
      <c r="T369" s="71">
        <v>0</v>
      </c>
      <c r="U369" s="71">
        <v>8366142.7199999997</v>
      </c>
      <c r="V369" s="71">
        <v>11597742.619999999</v>
      </c>
      <c r="W369" s="71">
        <v>8133335.5208999999</v>
      </c>
      <c r="X369" s="71">
        <f t="shared" si="86"/>
        <v>4066667.7604499999</v>
      </c>
      <c r="Y369" s="71">
        <f t="shared" si="84"/>
        <v>4066667.7604499999</v>
      </c>
      <c r="Z369" s="71">
        <v>192324404.96000001</v>
      </c>
      <c r="AA369" s="76">
        <f t="shared" si="80"/>
        <v>479099999.37045002</v>
      </c>
    </row>
    <row r="370" spans="1:27" ht="24.95" customHeight="1">
      <c r="A370" s="192"/>
      <c r="B370" s="194"/>
      <c r="C370" s="67">
        <v>7</v>
      </c>
      <c r="D370" s="71" t="s">
        <v>864</v>
      </c>
      <c r="E370" s="71">
        <v>369262635.25</v>
      </c>
      <c r="F370" s="71">
        <v>0</v>
      </c>
      <c r="G370" s="71">
        <v>8824299.8599999994</v>
      </c>
      <c r="H370" s="71">
        <v>14531655.83</v>
      </c>
      <c r="I370" s="71">
        <v>8578743.3867000006</v>
      </c>
      <c r="J370" s="71">
        <f t="shared" si="88"/>
        <v>4289371.6933500003</v>
      </c>
      <c r="K370" s="71">
        <f t="shared" si="89"/>
        <v>4289371.6933500003</v>
      </c>
      <c r="L370" s="87">
        <v>287891276.10000002</v>
      </c>
      <c r="M370" s="76">
        <f t="shared" si="79"/>
        <v>684799238.73335004</v>
      </c>
      <c r="N370" s="75"/>
      <c r="O370" s="195"/>
      <c r="P370" s="77">
        <v>16</v>
      </c>
      <c r="Q370" s="195"/>
      <c r="R370" s="71" t="s">
        <v>865</v>
      </c>
      <c r="S370" s="71">
        <v>285025736.25</v>
      </c>
      <c r="T370" s="71">
        <v>0</v>
      </c>
      <c r="U370" s="71">
        <v>9075588.9499999993</v>
      </c>
      <c r="V370" s="71">
        <v>12668264.74</v>
      </c>
      <c r="W370" s="71">
        <v>8823039.7554000001</v>
      </c>
      <c r="X370" s="71">
        <f t="shared" si="86"/>
        <v>4411519.8777000001</v>
      </c>
      <c r="Y370" s="71">
        <f t="shared" si="84"/>
        <v>4411519.8777000001</v>
      </c>
      <c r="Z370" s="71">
        <v>210562644.65000001</v>
      </c>
      <c r="AA370" s="76">
        <f t="shared" si="80"/>
        <v>521743754.4677</v>
      </c>
    </row>
    <row r="371" spans="1:27" ht="24.95" customHeight="1">
      <c r="A371" s="192"/>
      <c r="B371" s="194"/>
      <c r="C371" s="67">
        <v>8</v>
      </c>
      <c r="D371" s="71" t="s">
        <v>866</v>
      </c>
      <c r="E371" s="71">
        <v>407335098.22000003</v>
      </c>
      <c r="F371" s="71">
        <v>0</v>
      </c>
      <c r="G371" s="71">
        <v>11757800.99</v>
      </c>
      <c r="H371" s="71">
        <v>18011155.940000001</v>
      </c>
      <c r="I371" s="71">
        <v>11430613.087300001</v>
      </c>
      <c r="J371" s="71">
        <f t="shared" si="88"/>
        <v>5715306.5436500004</v>
      </c>
      <c r="K371" s="71">
        <f t="shared" si="89"/>
        <v>5715306.5436500004</v>
      </c>
      <c r="L371" s="87">
        <v>271331110.16000003</v>
      </c>
      <c r="M371" s="76">
        <f t="shared" si="79"/>
        <v>714150471.85365009</v>
      </c>
      <c r="N371" s="75"/>
      <c r="O371" s="67"/>
      <c r="P371" s="188" t="s">
        <v>867</v>
      </c>
      <c r="Q371" s="189"/>
      <c r="R371" s="72"/>
      <c r="S371" s="72">
        <f>SUM(S355:S370)</f>
        <v>5277042347.5600004</v>
      </c>
      <c r="T371" s="72">
        <f t="shared" ref="T371:X371" si="90">SUM(T355:T370)</f>
        <v>0</v>
      </c>
      <c r="U371" s="72">
        <f t="shared" si="90"/>
        <v>168027869.14999998</v>
      </c>
      <c r="V371" s="72">
        <f t="shared" si="90"/>
        <v>210108520.23000002</v>
      </c>
      <c r="W371" s="72">
        <f t="shared" si="90"/>
        <v>163352106.50130004</v>
      </c>
      <c r="X371" s="72">
        <f t="shared" si="90"/>
        <v>81676053.250650018</v>
      </c>
      <c r="Y371" s="72">
        <f t="shared" si="84"/>
        <v>81676053.250650018</v>
      </c>
      <c r="Z371" s="72">
        <f>SUM(Z355:Z370)</f>
        <v>3495351848.9500008</v>
      </c>
      <c r="AA371" s="72">
        <f>SUM(AA355:AA370)</f>
        <v>9232206639.1406517</v>
      </c>
    </row>
    <row r="372" spans="1:27" ht="24.95" customHeight="1">
      <c r="A372" s="192"/>
      <c r="B372" s="194"/>
      <c r="C372" s="67">
        <v>9</v>
      </c>
      <c r="D372" s="71" t="s">
        <v>868</v>
      </c>
      <c r="E372" s="71">
        <v>384809830.95999998</v>
      </c>
      <c r="F372" s="71">
        <v>0</v>
      </c>
      <c r="G372" s="71">
        <v>12970077.57</v>
      </c>
      <c r="H372" s="71">
        <v>17039131</v>
      </c>
      <c r="I372" s="71">
        <v>12609155.273800001</v>
      </c>
      <c r="J372" s="71">
        <f t="shared" si="88"/>
        <v>6304577.6369000003</v>
      </c>
      <c r="K372" s="71">
        <f t="shared" si="89"/>
        <v>6304577.6369000003</v>
      </c>
      <c r="L372" s="87">
        <v>325834868.63999999</v>
      </c>
      <c r="M372" s="76">
        <f t="shared" si="79"/>
        <v>746958485.80690002</v>
      </c>
      <c r="N372" s="75"/>
      <c r="O372" s="193">
        <v>35</v>
      </c>
      <c r="P372" s="77">
        <v>1</v>
      </c>
      <c r="Q372" s="193" t="s">
        <v>123</v>
      </c>
      <c r="R372" s="71" t="s">
        <v>869</v>
      </c>
      <c r="S372" s="71">
        <v>294557149.07999998</v>
      </c>
      <c r="T372" s="71">
        <v>0</v>
      </c>
      <c r="U372" s="71">
        <v>9379081.4700000007</v>
      </c>
      <c r="V372" s="71">
        <v>12900769.25</v>
      </c>
      <c r="W372" s="71">
        <v>9118086.9165000003</v>
      </c>
      <c r="X372" s="71">
        <v>0</v>
      </c>
      <c r="Y372" s="71">
        <f t="shared" si="84"/>
        <v>9118086.9165000003</v>
      </c>
      <c r="Z372" s="71">
        <v>232165467.69</v>
      </c>
      <c r="AA372" s="76">
        <f t="shared" si="80"/>
        <v>558120554.40649998</v>
      </c>
    </row>
    <row r="373" spans="1:27" ht="24.95" customHeight="1">
      <c r="A373" s="192"/>
      <c r="B373" s="194"/>
      <c r="C373" s="67">
        <v>10</v>
      </c>
      <c r="D373" s="71" t="s">
        <v>870</v>
      </c>
      <c r="E373" s="71">
        <v>410844689.56</v>
      </c>
      <c r="F373" s="71">
        <v>0</v>
      </c>
      <c r="G373" s="71">
        <v>12252843.859999999</v>
      </c>
      <c r="H373" s="71">
        <v>20238314.690000001</v>
      </c>
      <c r="I373" s="71">
        <v>11911880.2447</v>
      </c>
      <c r="J373" s="71">
        <f t="shared" si="88"/>
        <v>5955940.1223499998</v>
      </c>
      <c r="K373" s="71">
        <f t="shared" si="89"/>
        <v>5955940.1223499998</v>
      </c>
      <c r="L373" s="87">
        <v>347313443.75999999</v>
      </c>
      <c r="M373" s="76">
        <f t="shared" si="79"/>
        <v>796605231.99234998</v>
      </c>
      <c r="N373" s="75"/>
      <c r="O373" s="194"/>
      <c r="P373" s="77">
        <v>2</v>
      </c>
      <c r="Q373" s="194"/>
      <c r="R373" s="71" t="s">
        <v>871</v>
      </c>
      <c r="S373" s="71">
        <v>325956647.58999997</v>
      </c>
      <c r="T373" s="71">
        <v>0</v>
      </c>
      <c r="U373" s="71">
        <v>10378882.210000001</v>
      </c>
      <c r="V373" s="71">
        <v>12036013.699999999</v>
      </c>
      <c r="W373" s="71">
        <v>10090065.893999999</v>
      </c>
      <c r="X373" s="71">
        <v>0</v>
      </c>
      <c r="Y373" s="71">
        <f t="shared" si="84"/>
        <v>10090065.893999999</v>
      </c>
      <c r="Z373" s="71">
        <v>217432825.94</v>
      </c>
      <c r="AA373" s="76">
        <f t="shared" si="80"/>
        <v>575894435.33399987</v>
      </c>
    </row>
    <row r="374" spans="1:27" ht="24.95" customHeight="1">
      <c r="A374" s="192"/>
      <c r="B374" s="194"/>
      <c r="C374" s="67">
        <v>11</v>
      </c>
      <c r="D374" s="71" t="s">
        <v>872</v>
      </c>
      <c r="E374" s="71">
        <v>355041325.38999999</v>
      </c>
      <c r="F374" s="71">
        <v>0</v>
      </c>
      <c r="G374" s="71">
        <v>13081827.51</v>
      </c>
      <c r="H374" s="71">
        <v>21499033.390000001</v>
      </c>
      <c r="I374" s="71">
        <v>12717795.5119</v>
      </c>
      <c r="J374" s="71">
        <f t="shared" si="88"/>
        <v>6358897.7559500001</v>
      </c>
      <c r="K374" s="71">
        <f t="shared" si="89"/>
        <v>6358897.7559500001</v>
      </c>
      <c r="L374" s="87">
        <v>269730404.63999999</v>
      </c>
      <c r="M374" s="76">
        <f t="shared" si="79"/>
        <v>665711488.68594992</v>
      </c>
      <c r="N374" s="75"/>
      <c r="O374" s="194"/>
      <c r="P374" s="77">
        <v>3</v>
      </c>
      <c r="Q374" s="194"/>
      <c r="R374" s="71" t="s">
        <v>873</v>
      </c>
      <c r="S374" s="71">
        <v>272920209.91000003</v>
      </c>
      <c r="T374" s="71">
        <v>0</v>
      </c>
      <c r="U374" s="71">
        <v>8690133.2799999993</v>
      </c>
      <c r="V374" s="71">
        <v>11440574.029999999</v>
      </c>
      <c r="W374" s="71">
        <v>8448310.2958000004</v>
      </c>
      <c r="X374" s="71">
        <v>0</v>
      </c>
      <c r="Y374" s="71">
        <f t="shared" si="84"/>
        <v>8448310.2958000004</v>
      </c>
      <c r="Z374" s="71">
        <v>207288456.84999999</v>
      </c>
      <c r="AA374" s="76">
        <f t="shared" si="80"/>
        <v>508787684.36580002</v>
      </c>
    </row>
    <row r="375" spans="1:27" ht="24.95" customHeight="1">
      <c r="A375" s="192"/>
      <c r="B375" s="194"/>
      <c r="C375" s="67">
        <v>12</v>
      </c>
      <c r="D375" s="71" t="s">
        <v>874</v>
      </c>
      <c r="E375" s="71">
        <v>288581041.54000002</v>
      </c>
      <c r="F375" s="71">
        <v>0</v>
      </c>
      <c r="G375" s="71">
        <v>11304976.050000001</v>
      </c>
      <c r="H375" s="71">
        <v>16945175.07</v>
      </c>
      <c r="I375" s="71">
        <v>10990389.043199999</v>
      </c>
      <c r="J375" s="71">
        <f t="shared" si="88"/>
        <v>5495194.5215999996</v>
      </c>
      <c r="K375" s="71">
        <f t="shared" si="89"/>
        <v>5495194.5215999996</v>
      </c>
      <c r="L375" s="87">
        <v>207223118.58000001</v>
      </c>
      <c r="M375" s="76">
        <f t="shared" si="79"/>
        <v>529549505.76160002</v>
      </c>
      <c r="N375" s="75"/>
      <c r="O375" s="194"/>
      <c r="P375" s="77">
        <v>4</v>
      </c>
      <c r="Q375" s="194"/>
      <c r="R375" s="71" t="s">
        <v>875</v>
      </c>
      <c r="S375" s="71">
        <v>305571133.44</v>
      </c>
      <c r="T375" s="71">
        <v>0</v>
      </c>
      <c r="U375" s="71">
        <v>9729781.0099999998</v>
      </c>
      <c r="V375" s="71">
        <v>12819337.02</v>
      </c>
      <c r="W375" s="71">
        <v>9459027.4334999993</v>
      </c>
      <c r="X375" s="71">
        <v>0</v>
      </c>
      <c r="Y375" s="71">
        <f t="shared" si="84"/>
        <v>9459027.4334999993</v>
      </c>
      <c r="Z375" s="71">
        <v>230778125.50999999</v>
      </c>
      <c r="AA375" s="76">
        <f t="shared" si="80"/>
        <v>568357404.41349995</v>
      </c>
    </row>
    <row r="376" spans="1:27" ht="24.95" customHeight="1">
      <c r="A376" s="192"/>
      <c r="B376" s="194"/>
      <c r="C376" s="67">
        <v>13</v>
      </c>
      <c r="D376" s="71" t="s">
        <v>876</v>
      </c>
      <c r="E376" s="71">
        <v>307596335.74000001</v>
      </c>
      <c r="F376" s="71">
        <v>0</v>
      </c>
      <c r="G376" s="71">
        <v>9794266.0800000001</v>
      </c>
      <c r="H376" s="71">
        <v>16427190.51</v>
      </c>
      <c r="I376" s="71">
        <v>9521718.0546000004</v>
      </c>
      <c r="J376" s="71">
        <f t="shared" si="88"/>
        <v>4760859.0273000002</v>
      </c>
      <c r="K376" s="71">
        <f t="shared" si="89"/>
        <v>4760859.0273000002</v>
      </c>
      <c r="L376" s="87">
        <v>260905620.47</v>
      </c>
      <c r="M376" s="76">
        <f t="shared" si="79"/>
        <v>599484271.82729995</v>
      </c>
      <c r="N376" s="75"/>
      <c r="O376" s="194"/>
      <c r="P376" s="77">
        <v>5</v>
      </c>
      <c r="Q376" s="194"/>
      <c r="R376" s="71" t="s">
        <v>877</v>
      </c>
      <c r="S376" s="71">
        <v>428586890.97000003</v>
      </c>
      <c r="T376" s="71">
        <v>0</v>
      </c>
      <c r="U376" s="71">
        <v>13646762.199999999</v>
      </c>
      <c r="V376" s="71">
        <v>17441398.699999999</v>
      </c>
      <c r="W376" s="71">
        <v>13267009.5952</v>
      </c>
      <c r="X376" s="71">
        <v>0</v>
      </c>
      <c r="Y376" s="71">
        <f t="shared" si="84"/>
        <v>13267009.5952</v>
      </c>
      <c r="Z376" s="71">
        <v>309523129.77999997</v>
      </c>
      <c r="AA376" s="76">
        <f t="shared" si="80"/>
        <v>782465191.24519992</v>
      </c>
    </row>
    <row r="377" spans="1:27" ht="24.95" customHeight="1">
      <c r="A377" s="192"/>
      <c r="B377" s="194"/>
      <c r="C377" s="67">
        <v>14</v>
      </c>
      <c r="D377" s="71" t="s">
        <v>878</v>
      </c>
      <c r="E377" s="71">
        <v>316723263.23000002</v>
      </c>
      <c r="F377" s="71">
        <v>0</v>
      </c>
      <c r="G377" s="71">
        <v>10084879.279999999</v>
      </c>
      <c r="H377" s="71">
        <v>14944345.449999999</v>
      </c>
      <c r="I377" s="71">
        <v>9804244.2752999999</v>
      </c>
      <c r="J377" s="71">
        <f t="shared" si="88"/>
        <v>4902122.1376499999</v>
      </c>
      <c r="K377" s="71">
        <f t="shared" si="89"/>
        <v>4902122.1376499999</v>
      </c>
      <c r="L377" s="87">
        <v>235642729.56</v>
      </c>
      <c r="M377" s="76">
        <f t="shared" si="79"/>
        <v>582297339.65764999</v>
      </c>
      <c r="N377" s="75"/>
      <c r="O377" s="194"/>
      <c r="P377" s="77">
        <v>6</v>
      </c>
      <c r="Q377" s="194"/>
      <c r="R377" s="71" t="s">
        <v>879</v>
      </c>
      <c r="S377" s="71">
        <v>355187838.20999998</v>
      </c>
      <c r="T377" s="71">
        <v>0</v>
      </c>
      <c r="U377" s="71">
        <v>11309641.210000001</v>
      </c>
      <c r="V377" s="71">
        <v>13394750.060000001</v>
      </c>
      <c r="W377" s="71">
        <v>10994924.3826</v>
      </c>
      <c r="X377" s="71">
        <v>0</v>
      </c>
      <c r="Y377" s="71">
        <f t="shared" si="84"/>
        <v>10994924.3826</v>
      </c>
      <c r="Z377" s="71">
        <v>240581305.47999999</v>
      </c>
      <c r="AA377" s="76">
        <f t="shared" si="80"/>
        <v>631468459.34259999</v>
      </c>
    </row>
    <row r="378" spans="1:27" ht="24.95" customHeight="1">
      <c r="A378" s="192"/>
      <c r="B378" s="194"/>
      <c r="C378" s="67">
        <v>15</v>
      </c>
      <c r="D378" s="71" t="s">
        <v>880</v>
      </c>
      <c r="E378" s="71">
        <v>366638182.47000003</v>
      </c>
      <c r="F378" s="71">
        <v>0</v>
      </c>
      <c r="G378" s="71">
        <v>11674235.01</v>
      </c>
      <c r="H378" s="71">
        <v>18104519.530000001</v>
      </c>
      <c r="I378" s="71">
        <v>11349372.524499999</v>
      </c>
      <c r="J378" s="71">
        <f t="shared" si="88"/>
        <v>5674686.2622499997</v>
      </c>
      <c r="K378" s="71">
        <f t="shared" si="89"/>
        <v>5674686.2622499997</v>
      </c>
      <c r="L378" s="87">
        <v>289481890.11000001</v>
      </c>
      <c r="M378" s="76">
        <f t="shared" si="79"/>
        <v>691573513.38225007</v>
      </c>
      <c r="N378" s="75"/>
      <c r="O378" s="194"/>
      <c r="P378" s="77">
        <v>7</v>
      </c>
      <c r="Q378" s="194"/>
      <c r="R378" s="71" t="s">
        <v>881</v>
      </c>
      <c r="S378" s="71">
        <v>327010850</v>
      </c>
      <c r="T378" s="71">
        <v>0</v>
      </c>
      <c r="U378" s="71">
        <v>10412449.380000001</v>
      </c>
      <c r="V378" s="71">
        <v>12627335.220000001</v>
      </c>
      <c r="W378" s="71">
        <v>10122698.9813</v>
      </c>
      <c r="X378" s="71">
        <v>0</v>
      </c>
      <c r="Y378" s="71">
        <f t="shared" si="84"/>
        <v>10122698.9813</v>
      </c>
      <c r="Z378" s="71">
        <v>227507035.00999999</v>
      </c>
      <c r="AA378" s="76">
        <f t="shared" si="80"/>
        <v>587680368.59130001</v>
      </c>
    </row>
    <row r="379" spans="1:27" ht="24.95" customHeight="1">
      <c r="A379" s="192"/>
      <c r="B379" s="194"/>
      <c r="C379" s="67">
        <v>16</v>
      </c>
      <c r="D379" s="71" t="s">
        <v>882</v>
      </c>
      <c r="E379" s="71">
        <v>284376876.38999999</v>
      </c>
      <c r="F379" s="71">
        <v>0</v>
      </c>
      <c r="G379" s="71">
        <v>9054928.3900000006</v>
      </c>
      <c r="H379" s="71">
        <v>14069491.970000001</v>
      </c>
      <c r="I379" s="71">
        <v>8802954.1435000002</v>
      </c>
      <c r="J379" s="71">
        <f t="shared" si="88"/>
        <v>4401477.0717500001</v>
      </c>
      <c r="K379" s="71">
        <f t="shared" si="89"/>
        <v>4401477.0717500001</v>
      </c>
      <c r="L379" s="87">
        <v>220738051.61000001</v>
      </c>
      <c r="M379" s="76">
        <f t="shared" si="79"/>
        <v>532640825.43175</v>
      </c>
      <c r="N379" s="75"/>
      <c r="O379" s="194"/>
      <c r="P379" s="77">
        <v>8</v>
      </c>
      <c r="Q379" s="194"/>
      <c r="R379" s="71" t="s">
        <v>883</v>
      </c>
      <c r="S379" s="71">
        <v>284105354.32999998</v>
      </c>
      <c r="T379" s="71">
        <v>0</v>
      </c>
      <c r="U379" s="71">
        <v>9046282.7799999993</v>
      </c>
      <c r="V379" s="71">
        <v>11877662.289999999</v>
      </c>
      <c r="W379" s="71">
        <v>8794549.1132999994</v>
      </c>
      <c r="X379" s="71">
        <v>0</v>
      </c>
      <c r="Y379" s="71">
        <f t="shared" si="84"/>
        <v>8794549.1132999994</v>
      </c>
      <c r="Z379" s="71">
        <v>214735029.25</v>
      </c>
      <c r="AA379" s="76">
        <f t="shared" si="80"/>
        <v>528558877.7633</v>
      </c>
    </row>
    <row r="380" spans="1:27" ht="24.95" customHeight="1">
      <c r="A380" s="192"/>
      <c r="B380" s="194"/>
      <c r="C380" s="67">
        <v>17</v>
      </c>
      <c r="D380" s="71" t="s">
        <v>884</v>
      </c>
      <c r="E380" s="71">
        <v>395688537.88999999</v>
      </c>
      <c r="F380" s="71">
        <v>0</v>
      </c>
      <c r="G380" s="71">
        <v>12599235.99</v>
      </c>
      <c r="H380" s="71">
        <v>19489911.050000001</v>
      </c>
      <c r="I380" s="71">
        <v>12248633.216499999</v>
      </c>
      <c r="J380" s="71">
        <f t="shared" si="88"/>
        <v>6124316.6082499996</v>
      </c>
      <c r="K380" s="71">
        <f t="shared" si="89"/>
        <v>6124316.6082499996</v>
      </c>
      <c r="L380" s="87">
        <v>313084487.55000001</v>
      </c>
      <c r="M380" s="76">
        <f t="shared" si="79"/>
        <v>746986489.08825004</v>
      </c>
      <c r="N380" s="75"/>
      <c r="O380" s="194"/>
      <c r="P380" s="77">
        <v>9</v>
      </c>
      <c r="Q380" s="194"/>
      <c r="R380" s="71" t="s">
        <v>885</v>
      </c>
      <c r="S380" s="71">
        <v>374689503.04000002</v>
      </c>
      <c r="T380" s="71">
        <v>0</v>
      </c>
      <c r="U380" s="71">
        <v>11930599.5</v>
      </c>
      <c r="V380" s="71">
        <v>15419639.84</v>
      </c>
      <c r="W380" s="71">
        <v>11598603.076300001</v>
      </c>
      <c r="X380" s="71">
        <v>0</v>
      </c>
      <c r="Y380" s="71">
        <f t="shared" si="84"/>
        <v>11598603.076300001</v>
      </c>
      <c r="Z380" s="71">
        <v>275078888.05000001</v>
      </c>
      <c r="AA380" s="76">
        <f t="shared" si="80"/>
        <v>688717233.50629997</v>
      </c>
    </row>
    <row r="381" spans="1:27" ht="24.95" customHeight="1">
      <c r="A381" s="192"/>
      <c r="B381" s="194"/>
      <c r="C381" s="67">
        <v>18</v>
      </c>
      <c r="D381" s="71" t="s">
        <v>886</v>
      </c>
      <c r="E381" s="71">
        <v>266145697.21000001</v>
      </c>
      <c r="F381" s="71">
        <v>0</v>
      </c>
      <c r="G381" s="71">
        <v>8474424.0099999998</v>
      </c>
      <c r="H381" s="71">
        <v>14274468.77</v>
      </c>
      <c r="I381" s="71">
        <v>8238603.6366999997</v>
      </c>
      <c r="J381" s="71">
        <f t="shared" si="88"/>
        <v>4119301.8183499998</v>
      </c>
      <c r="K381" s="71">
        <f t="shared" si="89"/>
        <v>4119301.8183499998</v>
      </c>
      <c r="L381" s="87">
        <v>224230194.19999999</v>
      </c>
      <c r="M381" s="76">
        <f t="shared" si="79"/>
        <v>517244086.00835001</v>
      </c>
      <c r="N381" s="75"/>
      <c r="O381" s="194"/>
      <c r="P381" s="77">
        <v>10</v>
      </c>
      <c r="Q381" s="194"/>
      <c r="R381" s="71" t="s">
        <v>887</v>
      </c>
      <c r="S381" s="71">
        <v>264251492.34</v>
      </c>
      <c r="T381" s="71">
        <v>0</v>
      </c>
      <c r="U381" s="71">
        <v>8414110.0700000003</v>
      </c>
      <c r="V381" s="71">
        <v>11975877.4</v>
      </c>
      <c r="W381" s="71">
        <v>8179968.0724999998</v>
      </c>
      <c r="X381" s="71">
        <v>0</v>
      </c>
      <c r="Y381" s="71">
        <f t="shared" si="84"/>
        <v>8179968.0724999998</v>
      </c>
      <c r="Z381" s="71">
        <v>216408297.52000001</v>
      </c>
      <c r="AA381" s="76">
        <f t="shared" si="80"/>
        <v>509229745.40250003</v>
      </c>
    </row>
    <row r="382" spans="1:27" ht="24.95" customHeight="1">
      <c r="A382" s="192"/>
      <c r="B382" s="194"/>
      <c r="C382" s="67">
        <v>19</v>
      </c>
      <c r="D382" s="71" t="s">
        <v>888</v>
      </c>
      <c r="E382" s="71">
        <v>351178908.00999999</v>
      </c>
      <c r="F382" s="71">
        <v>0</v>
      </c>
      <c r="G382" s="71">
        <v>11181991.68</v>
      </c>
      <c r="H382" s="71">
        <v>18240644.199999999</v>
      </c>
      <c r="I382" s="71">
        <v>10870826.990499999</v>
      </c>
      <c r="J382" s="71">
        <f t="shared" si="88"/>
        <v>5435413.4952499997</v>
      </c>
      <c r="K382" s="71">
        <f t="shared" si="89"/>
        <v>5435413.4952499997</v>
      </c>
      <c r="L382" s="87">
        <v>291801014.94</v>
      </c>
      <c r="M382" s="76">
        <f t="shared" si="79"/>
        <v>677837972.32524991</v>
      </c>
      <c r="N382" s="75"/>
      <c r="O382" s="194"/>
      <c r="P382" s="77">
        <v>11</v>
      </c>
      <c r="Q382" s="194"/>
      <c r="R382" s="71" t="s">
        <v>889</v>
      </c>
      <c r="S382" s="71">
        <v>253110915.49000001</v>
      </c>
      <c r="T382" s="71">
        <v>0</v>
      </c>
      <c r="U382" s="71">
        <v>8059379.6699999999</v>
      </c>
      <c r="V382" s="71">
        <v>10695696.199999999</v>
      </c>
      <c r="W382" s="71">
        <v>7835108.8547</v>
      </c>
      <c r="X382" s="71">
        <v>0</v>
      </c>
      <c r="Y382" s="71">
        <f t="shared" si="84"/>
        <v>7835108.8547</v>
      </c>
      <c r="Z382" s="71">
        <v>194598144.25999999</v>
      </c>
      <c r="AA382" s="76">
        <f t="shared" si="80"/>
        <v>474299244.47470003</v>
      </c>
    </row>
    <row r="383" spans="1:27" ht="24.95" customHeight="1">
      <c r="A383" s="192"/>
      <c r="B383" s="194"/>
      <c r="C383" s="67">
        <v>20</v>
      </c>
      <c r="D383" s="71" t="s">
        <v>890</v>
      </c>
      <c r="E383" s="71">
        <v>294437901.36000001</v>
      </c>
      <c r="F383" s="71">
        <v>0</v>
      </c>
      <c r="G383" s="71">
        <v>9375284.4700000007</v>
      </c>
      <c r="H383" s="71">
        <v>14361175.609999999</v>
      </c>
      <c r="I383" s="71">
        <v>9114395.5748999994</v>
      </c>
      <c r="J383" s="71">
        <f t="shared" si="88"/>
        <v>4557197.7874499997</v>
      </c>
      <c r="K383" s="71">
        <f t="shared" si="89"/>
        <v>4557197.7874499997</v>
      </c>
      <c r="L383" s="87">
        <v>225707398.87</v>
      </c>
      <c r="M383" s="76">
        <f t="shared" si="79"/>
        <v>548438958.09745002</v>
      </c>
      <c r="N383" s="75"/>
      <c r="O383" s="194"/>
      <c r="P383" s="77">
        <v>12</v>
      </c>
      <c r="Q383" s="194"/>
      <c r="R383" s="71" t="s">
        <v>891</v>
      </c>
      <c r="S383" s="71">
        <v>271373608.80000001</v>
      </c>
      <c r="T383" s="71">
        <v>0</v>
      </c>
      <c r="U383" s="71">
        <v>8640887.4900000002</v>
      </c>
      <c r="V383" s="71">
        <v>11435186.58</v>
      </c>
      <c r="W383" s="71">
        <v>8400434.8888000008</v>
      </c>
      <c r="X383" s="71">
        <v>0</v>
      </c>
      <c r="Y383" s="71">
        <f t="shared" si="84"/>
        <v>8400434.8888000008</v>
      </c>
      <c r="Z383" s="71">
        <v>207196672.18000001</v>
      </c>
      <c r="AA383" s="76">
        <f t="shared" si="80"/>
        <v>507046789.93880004</v>
      </c>
    </row>
    <row r="384" spans="1:27" ht="24.95" customHeight="1">
      <c r="A384" s="192"/>
      <c r="B384" s="194"/>
      <c r="C384" s="67">
        <v>21</v>
      </c>
      <c r="D384" s="71" t="s">
        <v>892</v>
      </c>
      <c r="E384" s="71">
        <v>375300914.13999999</v>
      </c>
      <c r="F384" s="71">
        <v>0</v>
      </c>
      <c r="G384" s="71">
        <v>11950067.619999999</v>
      </c>
      <c r="H384" s="71">
        <v>18421137.739999998</v>
      </c>
      <c r="I384" s="71">
        <v>11617529.4529</v>
      </c>
      <c r="J384" s="71">
        <f t="shared" si="88"/>
        <v>5808764.72645</v>
      </c>
      <c r="K384" s="71">
        <f t="shared" si="89"/>
        <v>5808764.72645</v>
      </c>
      <c r="L384" s="87">
        <v>294876041.83999997</v>
      </c>
      <c r="M384" s="76">
        <f t="shared" si="79"/>
        <v>706356926.06645</v>
      </c>
      <c r="N384" s="75"/>
      <c r="O384" s="194"/>
      <c r="P384" s="77">
        <v>13</v>
      </c>
      <c r="Q384" s="194"/>
      <c r="R384" s="71" t="s">
        <v>893</v>
      </c>
      <c r="S384" s="71">
        <v>295150895.77999997</v>
      </c>
      <c r="T384" s="71">
        <v>0</v>
      </c>
      <c r="U384" s="71">
        <v>9397987.1400000006</v>
      </c>
      <c r="V384" s="71">
        <v>13206810.01</v>
      </c>
      <c r="W384" s="71">
        <v>9136466.4876000006</v>
      </c>
      <c r="X384" s="71">
        <v>0</v>
      </c>
      <c r="Y384" s="71">
        <f t="shared" si="84"/>
        <v>9136466.4876000006</v>
      </c>
      <c r="Z384" s="71">
        <v>237379413.91</v>
      </c>
      <c r="AA384" s="76">
        <f t="shared" si="80"/>
        <v>564271573.3276</v>
      </c>
    </row>
    <row r="385" spans="1:27" ht="24.95" customHeight="1">
      <c r="A385" s="192"/>
      <c r="B385" s="194"/>
      <c r="C385" s="67">
        <v>22</v>
      </c>
      <c r="D385" s="71" t="s">
        <v>894</v>
      </c>
      <c r="E385" s="71">
        <v>419886060.13999999</v>
      </c>
      <c r="F385" s="71">
        <v>0</v>
      </c>
      <c r="G385" s="71">
        <v>13369716.470000001</v>
      </c>
      <c r="H385" s="71">
        <v>19072708.390000001</v>
      </c>
      <c r="I385" s="71">
        <v>12997673.2982</v>
      </c>
      <c r="J385" s="71">
        <f t="shared" si="88"/>
        <v>6498836.6491</v>
      </c>
      <c r="K385" s="71">
        <f t="shared" si="89"/>
        <v>6498836.6491</v>
      </c>
      <c r="L385" s="87">
        <v>305976701.51999998</v>
      </c>
      <c r="M385" s="76">
        <f t="shared" si="79"/>
        <v>764804023.16910005</v>
      </c>
      <c r="N385" s="75"/>
      <c r="O385" s="194"/>
      <c r="P385" s="77">
        <v>14</v>
      </c>
      <c r="Q385" s="194"/>
      <c r="R385" s="71" t="s">
        <v>895</v>
      </c>
      <c r="S385" s="71">
        <v>324779984.83999997</v>
      </c>
      <c r="T385" s="71">
        <v>0</v>
      </c>
      <c r="U385" s="71">
        <v>10341415.74</v>
      </c>
      <c r="V385" s="71">
        <v>14765051.09</v>
      </c>
      <c r="W385" s="71">
        <v>10053642.0175</v>
      </c>
      <c r="X385" s="71">
        <v>0</v>
      </c>
      <c r="Y385" s="71">
        <f t="shared" si="84"/>
        <v>10053642.0175</v>
      </c>
      <c r="Z385" s="71">
        <v>263926809.72</v>
      </c>
      <c r="AA385" s="76">
        <f t="shared" si="80"/>
        <v>623866903.40749991</v>
      </c>
    </row>
    <row r="386" spans="1:27" ht="24.95" customHeight="1">
      <c r="A386" s="192"/>
      <c r="B386" s="195"/>
      <c r="C386" s="67">
        <v>23</v>
      </c>
      <c r="D386" s="71" t="s">
        <v>896</v>
      </c>
      <c r="E386" s="71">
        <v>428739944.51999998</v>
      </c>
      <c r="F386" s="71">
        <v>0</v>
      </c>
      <c r="G386" s="71">
        <v>13651635.619999999</v>
      </c>
      <c r="H386" s="71">
        <v>21662856.870000001</v>
      </c>
      <c r="I386" s="71">
        <v>13271747.404200001</v>
      </c>
      <c r="J386" s="71">
        <f t="shared" si="88"/>
        <v>6635873.7021000003</v>
      </c>
      <c r="K386" s="71">
        <f t="shared" si="89"/>
        <v>6635873.7021000003</v>
      </c>
      <c r="L386" s="87">
        <v>350104466.75999999</v>
      </c>
      <c r="M386" s="76">
        <f t="shared" si="79"/>
        <v>820794777.47210002</v>
      </c>
      <c r="N386" s="75"/>
      <c r="O386" s="194"/>
      <c r="P386" s="77">
        <v>15</v>
      </c>
      <c r="Q386" s="194"/>
      <c r="R386" s="71" t="s">
        <v>897</v>
      </c>
      <c r="S386" s="71">
        <v>301230187.62</v>
      </c>
      <c r="T386" s="71">
        <v>0</v>
      </c>
      <c r="U386" s="71">
        <v>9591559.6699999999</v>
      </c>
      <c r="V386" s="71">
        <v>11135661.529999999</v>
      </c>
      <c r="W386" s="71">
        <v>9324652.4188000001</v>
      </c>
      <c r="X386" s="71">
        <v>0</v>
      </c>
      <c r="Y386" s="71">
        <f t="shared" si="84"/>
        <v>9324652.4188000001</v>
      </c>
      <c r="Z386" s="71">
        <v>202093732.56</v>
      </c>
      <c r="AA386" s="76">
        <f t="shared" si="80"/>
        <v>533375793.79879999</v>
      </c>
    </row>
    <row r="387" spans="1:27" ht="24.95" customHeight="1">
      <c r="A387" s="67"/>
      <c r="B387" s="187" t="s">
        <v>898</v>
      </c>
      <c r="C387" s="188"/>
      <c r="D387" s="72"/>
      <c r="E387" s="72">
        <f t="shared" ref="E387:M387" si="91">SUM(E364:E386)</f>
        <v>8364986938.8200016</v>
      </c>
      <c r="F387" s="72">
        <f t="shared" si="91"/>
        <v>0</v>
      </c>
      <c r="G387" s="72">
        <f t="shared" si="91"/>
        <v>266352027.93000001</v>
      </c>
      <c r="H387" s="72">
        <f t="shared" si="91"/>
        <v>404543868.35999995</v>
      </c>
      <c r="I387" s="72">
        <f t="shared" si="91"/>
        <v>258940169.00279999</v>
      </c>
      <c r="J387" s="72">
        <f t="shared" si="91"/>
        <v>129470084.50139999</v>
      </c>
      <c r="K387" s="72">
        <f t="shared" si="91"/>
        <v>129470084.50139999</v>
      </c>
      <c r="L387" s="72">
        <f t="shared" si="91"/>
        <v>6456025997.2299995</v>
      </c>
      <c r="M387" s="72">
        <f t="shared" si="91"/>
        <v>15621378916.841396</v>
      </c>
      <c r="N387" s="97"/>
      <c r="O387" s="194"/>
      <c r="P387" s="77">
        <v>16</v>
      </c>
      <c r="Q387" s="194"/>
      <c r="R387" s="71" t="s">
        <v>899</v>
      </c>
      <c r="S387" s="71">
        <v>313933484.30000001</v>
      </c>
      <c r="T387" s="71">
        <v>0</v>
      </c>
      <c r="U387" s="71">
        <v>9996049.0999999996</v>
      </c>
      <c r="V387" s="71">
        <v>12506978</v>
      </c>
      <c r="W387" s="71">
        <v>9717886.0022</v>
      </c>
      <c r="X387" s="71">
        <v>0</v>
      </c>
      <c r="Y387" s="71">
        <f t="shared" si="84"/>
        <v>9717886.0022</v>
      </c>
      <c r="Z387" s="71">
        <v>225456536.53</v>
      </c>
      <c r="AA387" s="76">
        <f t="shared" si="80"/>
        <v>571610933.93220007</v>
      </c>
    </row>
    <row r="388" spans="1:27" ht="24.95" customHeight="1">
      <c r="A388" s="192">
        <v>19</v>
      </c>
      <c r="B388" s="193" t="s">
        <v>107</v>
      </c>
      <c r="C388" s="67">
        <v>1</v>
      </c>
      <c r="D388" s="71" t="s">
        <v>900</v>
      </c>
      <c r="E388" s="71">
        <v>275131048.92000002</v>
      </c>
      <c r="F388" s="71">
        <v>0</v>
      </c>
      <c r="G388" s="71">
        <v>8760529.2599999998</v>
      </c>
      <c r="H388" s="71">
        <v>14490322.43</v>
      </c>
      <c r="I388" s="71">
        <v>8516747.3453000002</v>
      </c>
      <c r="J388" s="71">
        <v>0</v>
      </c>
      <c r="K388" s="71">
        <f t="shared" ref="K388:K412" si="92">I388-J388</f>
        <v>8516747.3453000002</v>
      </c>
      <c r="L388" s="87">
        <v>248904664.05000001</v>
      </c>
      <c r="M388" s="76">
        <f t="shared" si="79"/>
        <v>555803312.00530005</v>
      </c>
      <c r="N388" s="75"/>
      <c r="O388" s="195"/>
      <c r="P388" s="77">
        <v>17</v>
      </c>
      <c r="Q388" s="195"/>
      <c r="R388" s="71" t="s">
        <v>901</v>
      </c>
      <c r="S388" s="71">
        <v>313187468.51999998</v>
      </c>
      <c r="T388" s="71">
        <v>0</v>
      </c>
      <c r="U388" s="71">
        <v>9972294.9900000002</v>
      </c>
      <c r="V388" s="71">
        <v>12091354.9</v>
      </c>
      <c r="W388" s="71">
        <v>9694792.9054000005</v>
      </c>
      <c r="X388" s="71">
        <v>0</v>
      </c>
      <c r="Y388" s="71">
        <f t="shared" si="84"/>
        <v>9694792.9054000005</v>
      </c>
      <c r="Z388" s="71">
        <v>218375661.19</v>
      </c>
      <c r="AA388" s="76">
        <f t="shared" si="80"/>
        <v>563321572.50539994</v>
      </c>
    </row>
    <row r="389" spans="1:27" ht="24.95" customHeight="1">
      <c r="A389" s="192"/>
      <c r="B389" s="194"/>
      <c r="C389" s="67">
        <v>2</v>
      </c>
      <c r="D389" s="71" t="s">
        <v>902</v>
      </c>
      <c r="E389" s="71">
        <v>281806499.87</v>
      </c>
      <c r="F389" s="71">
        <v>0</v>
      </c>
      <c r="G389" s="71">
        <v>8973084.2699999996</v>
      </c>
      <c r="H389" s="71">
        <v>14942078.09</v>
      </c>
      <c r="I389" s="71">
        <v>8723387.5241999999</v>
      </c>
      <c r="J389" s="71">
        <v>0</v>
      </c>
      <c r="K389" s="71">
        <f t="shared" si="92"/>
        <v>8723387.5241999999</v>
      </c>
      <c r="L389" s="87">
        <v>256601121.43000001</v>
      </c>
      <c r="M389" s="76">
        <f t="shared" si="79"/>
        <v>571046171.18420005</v>
      </c>
      <c r="N389" s="75"/>
      <c r="O389" s="67"/>
      <c r="P389" s="188" t="s">
        <v>903</v>
      </c>
      <c r="Q389" s="189"/>
      <c r="R389" s="72"/>
      <c r="S389" s="72">
        <f t="shared" ref="S389:X389" si="93">SUM(S372:S388)</f>
        <v>5305603614.2600002</v>
      </c>
      <c r="T389" s="72">
        <f t="shared" si="93"/>
        <v>0</v>
      </c>
      <c r="U389" s="72">
        <f t="shared" si="93"/>
        <v>168937296.91</v>
      </c>
      <c r="V389" s="72">
        <f t="shared" si="93"/>
        <v>217770095.82000002</v>
      </c>
      <c r="W389" s="72">
        <f t="shared" si="93"/>
        <v>164236227.33600003</v>
      </c>
      <c r="X389" s="72">
        <f t="shared" si="93"/>
        <v>0</v>
      </c>
      <c r="Y389" s="72">
        <f t="shared" si="84"/>
        <v>164236227.33600003</v>
      </c>
      <c r="Z389" s="72">
        <f>SUM(Z372:Z388)</f>
        <v>3920525531.4299998</v>
      </c>
      <c r="AA389" s="72">
        <f>SUM(AA372:AA388)</f>
        <v>9777072765.7559986</v>
      </c>
    </row>
    <row r="390" spans="1:27" ht="24.95" customHeight="1">
      <c r="A390" s="192"/>
      <c r="B390" s="194"/>
      <c r="C390" s="67">
        <v>3</v>
      </c>
      <c r="D390" s="71" t="s">
        <v>904</v>
      </c>
      <c r="E390" s="71">
        <v>256952007.63</v>
      </c>
      <c r="F390" s="71">
        <v>0</v>
      </c>
      <c r="G390" s="71">
        <v>8181685.0199999996</v>
      </c>
      <c r="H390" s="71">
        <v>14171870.800000001</v>
      </c>
      <c r="I390" s="71">
        <v>7954010.7794000003</v>
      </c>
      <c r="J390" s="71">
        <v>0</v>
      </c>
      <c r="K390" s="71">
        <f t="shared" si="92"/>
        <v>7954010.7794000003</v>
      </c>
      <c r="L390" s="87">
        <v>243479276.69999999</v>
      </c>
      <c r="M390" s="76">
        <f t="shared" si="79"/>
        <v>530738850.92939997</v>
      </c>
      <c r="N390" s="75"/>
      <c r="O390" s="193">
        <v>36</v>
      </c>
      <c r="P390" s="77">
        <v>1</v>
      </c>
      <c r="Q390" s="193" t="s">
        <v>124</v>
      </c>
      <c r="R390" s="71" t="s">
        <v>905</v>
      </c>
      <c r="S390" s="71">
        <v>294794100.69999999</v>
      </c>
      <c r="T390" s="71">
        <v>0</v>
      </c>
      <c r="U390" s="71">
        <v>9386626.3200000003</v>
      </c>
      <c r="V390" s="71">
        <v>13012992.779999999</v>
      </c>
      <c r="W390" s="71">
        <v>9125421.8104999997</v>
      </c>
      <c r="X390" s="71">
        <v>0</v>
      </c>
      <c r="Y390" s="71">
        <f t="shared" si="84"/>
        <v>9125421.8104999997</v>
      </c>
      <c r="Z390" s="71">
        <v>241284567.58000001</v>
      </c>
      <c r="AA390" s="76">
        <f t="shared" si="80"/>
        <v>567603709.19050002</v>
      </c>
    </row>
    <row r="391" spans="1:27" ht="24.95" customHeight="1">
      <c r="A391" s="192"/>
      <c r="B391" s="194"/>
      <c r="C391" s="67">
        <v>4</v>
      </c>
      <c r="D391" s="71" t="s">
        <v>906</v>
      </c>
      <c r="E391" s="71">
        <v>278757404.86000001</v>
      </c>
      <c r="F391" s="71">
        <v>0</v>
      </c>
      <c r="G391" s="71">
        <v>8875997.1300000008</v>
      </c>
      <c r="H391" s="71">
        <v>14905578.85</v>
      </c>
      <c r="I391" s="71">
        <v>8629002.0596999992</v>
      </c>
      <c r="J391" s="71">
        <v>0</v>
      </c>
      <c r="K391" s="71">
        <f t="shared" si="92"/>
        <v>8629002.0596999992</v>
      </c>
      <c r="L391" s="87">
        <v>255979292.27000001</v>
      </c>
      <c r="M391" s="76">
        <f t="shared" si="79"/>
        <v>567147275.16970003</v>
      </c>
      <c r="N391" s="75"/>
      <c r="O391" s="194"/>
      <c r="P391" s="77">
        <v>2</v>
      </c>
      <c r="Q391" s="194"/>
      <c r="R391" s="71" t="s">
        <v>907</v>
      </c>
      <c r="S391" s="71">
        <v>285434368.41000003</v>
      </c>
      <c r="T391" s="71">
        <v>0</v>
      </c>
      <c r="U391" s="71">
        <v>9088600.3100000005</v>
      </c>
      <c r="V391" s="71">
        <v>14271708.810000001</v>
      </c>
      <c r="W391" s="71">
        <v>8835689.0615999997</v>
      </c>
      <c r="X391" s="71">
        <v>0</v>
      </c>
      <c r="Y391" s="71">
        <f t="shared" si="84"/>
        <v>8835689.0615999997</v>
      </c>
      <c r="Z391" s="71">
        <v>262729023.78</v>
      </c>
      <c r="AA391" s="76">
        <f t="shared" si="80"/>
        <v>580359390.37160003</v>
      </c>
    </row>
    <row r="392" spans="1:27" ht="24.95" customHeight="1">
      <c r="A392" s="192"/>
      <c r="B392" s="194"/>
      <c r="C392" s="67">
        <v>5</v>
      </c>
      <c r="D392" s="71" t="s">
        <v>908</v>
      </c>
      <c r="E392" s="71">
        <v>337863151.13999999</v>
      </c>
      <c r="F392" s="71">
        <v>0</v>
      </c>
      <c r="G392" s="71">
        <v>10758000.720000001</v>
      </c>
      <c r="H392" s="71">
        <v>17394522.329999998</v>
      </c>
      <c r="I392" s="71">
        <v>10458634.5557</v>
      </c>
      <c r="J392" s="71">
        <v>0</v>
      </c>
      <c r="K392" s="71">
        <f t="shared" si="92"/>
        <v>10458634.5557</v>
      </c>
      <c r="L392" s="87">
        <v>298382851.14999998</v>
      </c>
      <c r="M392" s="76">
        <f t="shared" ref="M392:M412" si="94">E392+F392+G392+H392+K392+L392</f>
        <v>674857159.89569998</v>
      </c>
      <c r="N392" s="75"/>
      <c r="O392" s="194"/>
      <c r="P392" s="77">
        <v>3</v>
      </c>
      <c r="Q392" s="194"/>
      <c r="R392" s="71" t="s">
        <v>909</v>
      </c>
      <c r="S392" s="71">
        <v>336859308.13999999</v>
      </c>
      <c r="T392" s="71">
        <v>0</v>
      </c>
      <c r="U392" s="71">
        <v>10726037.050000001</v>
      </c>
      <c r="V392" s="71">
        <v>14969199.68</v>
      </c>
      <c r="W392" s="71">
        <v>10427560.355900001</v>
      </c>
      <c r="X392" s="71">
        <v>0</v>
      </c>
      <c r="Y392" s="71">
        <f t="shared" si="84"/>
        <v>10427560.355900001</v>
      </c>
      <c r="Z392" s="71">
        <v>274612015.67000002</v>
      </c>
      <c r="AA392" s="76">
        <f t="shared" ref="AA392:AA410" si="95">S392+T392+U392+V392+Y392+Z392</f>
        <v>647594120.89590001</v>
      </c>
    </row>
    <row r="393" spans="1:27" ht="24.95" customHeight="1">
      <c r="A393" s="192"/>
      <c r="B393" s="194"/>
      <c r="C393" s="67">
        <v>6</v>
      </c>
      <c r="D393" s="71" t="s">
        <v>910</v>
      </c>
      <c r="E393" s="71">
        <v>269177234.52999997</v>
      </c>
      <c r="F393" s="71">
        <v>0</v>
      </c>
      <c r="G393" s="71">
        <v>8570952.0899999999</v>
      </c>
      <c r="H393" s="71">
        <v>14398764.07</v>
      </c>
      <c r="I393" s="71">
        <v>8332445.5985000003</v>
      </c>
      <c r="J393" s="71">
        <v>0</v>
      </c>
      <c r="K393" s="71">
        <f t="shared" si="92"/>
        <v>8332445.5985000003</v>
      </c>
      <c r="L393" s="87">
        <v>247344805.12</v>
      </c>
      <c r="M393" s="76">
        <f t="shared" si="94"/>
        <v>547824201.40849996</v>
      </c>
      <c r="N393" s="75"/>
      <c r="O393" s="194"/>
      <c r="P393" s="77">
        <v>4</v>
      </c>
      <c r="Q393" s="194"/>
      <c r="R393" s="71" t="s">
        <v>911</v>
      </c>
      <c r="S393" s="71">
        <v>371794402.55000001</v>
      </c>
      <c r="T393" s="71">
        <v>0</v>
      </c>
      <c r="U393" s="71">
        <v>11838415.75</v>
      </c>
      <c r="V393" s="71">
        <v>16274710.33</v>
      </c>
      <c r="W393" s="71">
        <v>11508984.548800001</v>
      </c>
      <c r="X393" s="71">
        <v>0</v>
      </c>
      <c r="Y393" s="71">
        <f t="shared" si="84"/>
        <v>11508984.548800001</v>
      </c>
      <c r="Z393" s="71">
        <v>296853701.06999999</v>
      </c>
      <c r="AA393" s="76">
        <f t="shared" si="95"/>
        <v>708270214.24880004</v>
      </c>
    </row>
    <row r="394" spans="1:27" ht="24.95" customHeight="1">
      <c r="A394" s="192"/>
      <c r="B394" s="194"/>
      <c r="C394" s="67">
        <v>7</v>
      </c>
      <c r="D394" s="71" t="s">
        <v>912</v>
      </c>
      <c r="E394" s="71">
        <v>434481334.80000001</v>
      </c>
      <c r="F394" s="71">
        <v>0</v>
      </c>
      <c r="G394" s="71">
        <v>13834448.93</v>
      </c>
      <c r="H394" s="71">
        <v>21390765.920000002</v>
      </c>
      <c r="I394" s="71">
        <v>13449473.512</v>
      </c>
      <c r="J394" s="71">
        <v>0</v>
      </c>
      <c r="K394" s="71">
        <f t="shared" si="92"/>
        <v>13449473.512</v>
      </c>
      <c r="L394" s="87">
        <v>366465936.10000002</v>
      </c>
      <c r="M394" s="76">
        <f t="shared" si="94"/>
        <v>849621959.26200008</v>
      </c>
      <c r="N394" s="75"/>
      <c r="O394" s="194"/>
      <c r="P394" s="77">
        <v>5</v>
      </c>
      <c r="Q394" s="194"/>
      <c r="R394" s="71" t="s">
        <v>913</v>
      </c>
      <c r="S394" s="71">
        <v>323607404.63999999</v>
      </c>
      <c r="T394" s="71">
        <v>0</v>
      </c>
      <c r="U394" s="71">
        <v>10304079.27</v>
      </c>
      <c r="V394" s="71">
        <v>14769102.619999999</v>
      </c>
      <c r="W394" s="71">
        <v>10017344.5173</v>
      </c>
      <c r="X394" s="71">
        <v>0</v>
      </c>
      <c r="Y394" s="71">
        <f t="shared" si="84"/>
        <v>10017344.5173</v>
      </c>
      <c r="Z394" s="71">
        <v>271203007.88999999</v>
      </c>
      <c r="AA394" s="76">
        <f t="shared" si="95"/>
        <v>629900938.93729997</v>
      </c>
    </row>
    <row r="395" spans="1:27" ht="24.95" customHeight="1">
      <c r="A395" s="192"/>
      <c r="B395" s="194"/>
      <c r="C395" s="67">
        <v>8</v>
      </c>
      <c r="D395" s="71" t="s">
        <v>914</v>
      </c>
      <c r="E395" s="71">
        <v>296018992.41000003</v>
      </c>
      <c r="F395" s="71">
        <v>0</v>
      </c>
      <c r="G395" s="71">
        <v>9425628.4600000009</v>
      </c>
      <c r="H395" s="71">
        <v>15444577.27</v>
      </c>
      <c r="I395" s="71">
        <v>9163338.6260000002</v>
      </c>
      <c r="J395" s="71">
        <v>0</v>
      </c>
      <c r="K395" s="71">
        <f t="shared" si="92"/>
        <v>9163338.6260000002</v>
      </c>
      <c r="L395" s="87">
        <v>265162084.72999999</v>
      </c>
      <c r="M395" s="76">
        <f t="shared" si="94"/>
        <v>595214621.49599993</v>
      </c>
      <c r="N395" s="75"/>
      <c r="O395" s="194"/>
      <c r="P395" s="77">
        <v>6</v>
      </c>
      <c r="Q395" s="194"/>
      <c r="R395" s="71" t="s">
        <v>915</v>
      </c>
      <c r="S395" s="71">
        <v>449347526.70999998</v>
      </c>
      <c r="T395" s="71">
        <v>0</v>
      </c>
      <c r="U395" s="71">
        <v>14307807.75</v>
      </c>
      <c r="V395" s="71">
        <v>19807436.149999999</v>
      </c>
      <c r="W395" s="71">
        <v>13909660.034</v>
      </c>
      <c r="X395" s="71">
        <v>0</v>
      </c>
      <c r="Y395" s="71">
        <f t="shared" si="84"/>
        <v>13909660.034</v>
      </c>
      <c r="Z395" s="71">
        <v>357039940.11000001</v>
      </c>
      <c r="AA395" s="76">
        <f t="shared" si="95"/>
        <v>854412370.75399995</v>
      </c>
    </row>
    <row r="396" spans="1:27" ht="24.95" customHeight="1">
      <c r="A396" s="192"/>
      <c r="B396" s="194"/>
      <c r="C396" s="67">
        <v>9</v>
      </c>
      <c r="D396" s="71" t="s">
        <v>916</v>
      </c>
      <c r="E396" s="71">
        <v>318208926.19</v>
      </c>
      <c r="F396" s="71">
        <v>0</v>
      </c>
      <c r="G396" s="71">
        <v>10132184.710000001</v>
      </c>
      <c r="H396" s="71">
        <v>15935963.09</v>
      </c>
      <c r="I396" s="71">
        <v>9850233.3270999994</v>
      </c>
      <c r="J396" s="71">
        <v>0</v>
      </c>
      <c r="K396" s="71">
        <f t="shared" si="92"/>
        <v>9850233.3270999994</v>
      </c>
      <c r="L396" s="87">
        <v>273533712.10000002</v>
      </c>
      <c r="M396" s="76">
        <f t="shared" si="94"/>
        <v>627661019.41709995</v>
      </c>
      <c r="N396" s="75"/>
      <c r="O396" s="194"/>
      <c r="P396" s="77">
        <v>7</v>
      </c>
      <c r="Q396" s="194"/>
      <c r="R396" s="71" t="s">
        <v>917</v>
      </c>
      <c r="S396" s="71">
        <v>341259951.99000001</v>
      </c>
      <c r="T396" s="71">
        <v>0</v>
      </c>
      <c r="U396" s="71">
        <v>10866159.26</v>
      </c>
      <c r="V396" s="71">
        <v>16936153.27</v>
      </c>
      <c r="W396" s="71">
        <v>10563783.337300001</v>
      </c>
      <c r="X396" s="71">
        <v>0</v>
      </c>
      <c r="Y396" s="71">
        <f t="shared" si="84"/>
        <v>10563783.337300001</v>
      </c>
      <c r="Z396" s="71">
        <v>308122552.56</v>
      </c>
      <c r="AA396" s="76">
        <f t="shared" si="95"/>
        <v>687748600.41729999</v>
      </c>
    </row>
    <row r="397" spans="1:27" ht="24.95" customHeight="1">
      <c r="A397" s="192"/>
      <c r="B397" s="194"/>
      <c r="C397" s="67">
        <v>10</v>
      </c>
      <c r="D397" s="71" t="s">
        <v>918</v>
      </c>
      <c r="E397" s="71">
        <v>320437571.35000002</v>
      </c>
      <c r="F397" s="71">
        <v>0</v>
      </c>
      <c r="G397" s="71">
        <v>10203147.67</v>
      </c>
      <c r="H397" s="71">
        <v>16570214.939999999</v>
      </c>
      <c r="I397" s="71">
        <v>9919221.5705999993</v>
      </c>
      <c r="J397" s="71">
        <v>0</v>
      </c>
      <c r="K397" s="71">
        <f t="shared" si="92"/>
        <v>9919221.5705999993</v>
      </c>
      <c r="L397" s="87">
        <v>284339315.29000002</v>
      </c>
      <c r="M397" s="76">
        <f t="shared" si="94"/>
        <v>641469470.82060003</v>
      </c>
      <c r="N397" s="75"/>
      <c r="O397" s="194"/>
      <c r="P397" s="77">
        <v>8</v>
      </c>
      <c r="Q397" s="194"/>
      <c r="R397" s="71" t="s">
        <v>831</v>
      </c>
      <c r="S397" s="71">
        <v>309615694.75999999</v>
      </c>
      <c r="T397" s="71">
        <v>0</v>
      </c>
      <c r="U397" s="71">
        <v>9858565.0899999999</v>
      </c>
      <c r="V397" s="71">
        <v>14037989.57</v>
      </c>
      <c r="W397" s="71">
        <v>9584227.7952999994</v>
      </c>
      <c r="X397" s="71">
        <v>0</v>
      </c>
      <c r="Y397" s="71">
        <f t="shared" si="84"/>
        <v>9584227.7952999994</v>
      </c>
      <c r="Z397" s="71">
        <v>258747202.74000001</v>
      </c>
      <c r="AA397" s="76">
        <f t="shared" si="95"/>
        <v>601843679.95529997</v>
      </c>
    </row>
    <row r="398" spans="1:27" ht="24.95" customHeight="1">
      <c r="A398" s="192"/>
      <c r="B398" s="194"/>
      <c r="C398" s="67">
        <v>11</v>
      </c>
      <c r="D398" s="71" t="s">
        <v>919</v>
      </c>
      <c r="E398" s="71">
        <v>297001342.37</v>
      </c>
      <c r="F398" s="71">
        <v>0</v>
      </c>
      <c r="G398" s="71">
        <v>9456907.75</v>
      </c>
      <c r="H398" s="71">
        <v>13842813.52</v>
      </c>
      <c r="I398" s="71">
        <v>9193747.5035999995</v>
      </c>
      <c r="J398" s="71">
        <v>0</v>
      </c>
      <c r="K398" s="71">
        <f t="shared" si="92"/>
        <v>9193747.5035999995</v>
      </c>
      <c r="L398" s="87">
        <v>237873203.28999999</v>
      </c>
      <c r="M398" s="76">
        <f t="shared" si="94"/>
        <v>567368014.43359995</v>
      </c>
      <c r="N398" s="75"/>
      <c r="O398" s="194"/>
      <c r="P398" s="77">
        <v>9</v>
      </c>
      <c r="Q398" s="194"/>
      <c r="R398" s="71" t="s">
        <v>920</v>
      </c>
      <c r="S398" s="71">
        <v>334703321.64999998</v>
      </c>
      <c r="T398" s="71">
        <v>0</v>
      </c>
      <c r="U398" s="71">
        <v>10657387.65</v>
      </c>
      <c r="V398" s="71">
        <v>14947170.390000001</v>
      </c>
      <c r="W398" s="71">
        <v>10360821.278999999</v>
      </c>
      <c r="X398" s="71">
        <v>0</v>
      </c>
      <c r="Y398" s="71">
        <f t="shared" si="84"/>
        <v>10360821.278999999</v>
      </c>
      <c r="Z398" s="71">
        <v>274236707.64999998</v>
      </c>
      <c r="AA398" s="76">
        <f t="shared" si="95"/>
        <v>644905408.61899996</v>
      </c>
    </row>
    <row r="399" spans="1:27" ht="24.95" customHeight="1">
      <c r="A399" s="192"/>
      <c r="B399" s="194"/>
      <c r="C399" s="67">
        <v>12</v>
      </c>
      <c r="D399" s="71" t="s">
        <v>921</v>
      </c>
      <c r="E399" s="71">
        <v>290967436.62</v>
      </c>
      <c r="F399" s="71">
        <v>0</v>
      </c>
      <c r="G399" s="71">
        <v>9264780.3699999992</v>
      </c>
      <c r="H399" s="71">
        <v>15186769.66</v>
      </c>
      <c r="I399" s="71">
        <v>9006966.5098999999</v>
      </c>
      <c r="J399" s="71">
        <v>0</v>
      </c>
      <c r="K399" s="71">
        <f t="shared" si="92"/>
        <v>9006966.5098999999</v>
      </c>
      <c r="L399" s="87">
        <v>260769875.66</v>
      </c>
      <c r="M399" s="76">
        <f t="shared" si="94"/>
        <v>585195828.81990004</v>
      </c>
      <c r="N399" s="75"/>
      <c r="O399" s="194"/>
      <c r="P399" s="77">
        <v>10</v>
      </c>
      <c r="Q399" s="194"/>
      <c r="R399" s="71" t="s">
        <v>922</v>
      </c>
      <c r="S399" s="71">
        <v>441781088.44</v>
      </c>
      <c r="T399" s="71">
        <v>0</v>
      </c>
      <c r="U399" s="71">
        <v>14066882.550000001</v>
      </c>
      <c r="V399" s="71">
        <v>17233252.559999999</v>
      </c>
      <c r="W399" s="71">
        <v>13675439.129799999</v>
      </c>
      <c r="X399" s="71">
        <v>0</v>
      </c>
      <c r="Y399" s="71">
        <f t="shared" si="84"/>
        <v>13675439.129799999</v>
      </c>
      <c r="Z399" s="71">
        <v>313184165.05000001</v>
      </c>
      <c r="AA399" s="76">
        <f t="shared" si="95"/>
        <v>799940827.72979999</v>
      </c>
    </row>
    <row r="400" spans="1:27" ht="24.95" customHeight="1">
      <c r="A400" s="192"/>
      <c r="B400" s="194"/>
      <c r="C400" s="67">
        <v>13</v>
      </c>
      <c r="D400" s="71" t="s">
        <v>923</v>
      </c>
      <c r="E400" s="71">
        <v>304019833.32999998</v>
      </c>
      <c r="F400" s="71">
        <v>0</v>
      </c>
      <c r="G400" s="71">
        <v>9680385.5999999996</v>
      </c>
      <c r="H400" s="71">
        <v>15531650.800000001</v>
      </c>
      <c r="I400" s="71">
        <v>9411006.5680999998</v>
      </c>
      <c r="J400" s="71">
        <v>0</v>
      </c>
      <c r="K400" s="71">
        <f t="shared" si="92"/>
        <v>9411006.5680999998</v>
      </c>
      <c r="L400" s="87">
        <v>266645536.52000001</v>
      </c>
      <c r="M400" s="76">
        <f t="shared" si="94"/>
        <v>605288412.81809998</v>
      </c>
      <c r="N400" s="75"/>
      <c r="O400" s="194"/>
      <c r="P400" s="77">
        <v>11</v>
      </c>
      <c r="Q400" s="194"/>
      <c r="R400" s="71" t="s">
        <v>924</v>
      </c>
      <c r="S400" s="71">
        <v>275839261.50999999</v>
      </c>
      <c r="T400" s="71">
        <v>0</v>
      </c>
      <c r="U400" s="71">
        <v>8783079.6699999999</v>
      </c>
      <c r="V400" s="71">
        <v>12825955.33</v>
      </c>
      <c r="W400" s="71">
        <v>8538670.2353000008</v>
      </c>
      <c r="X400" s="71">
        <v>0</v>
      </c>
      <c r="Y400" s="71">
        <f t="shared" ref="Y400:Y412" si="96">W400-X400</f>
        <v>8538670.2353000008</v>
      </c>
      <c r="Z400" s="71">
        <v>238098053.53999999</v>
      </c>
      <c r="AA400" s="76">
        <f t="shared" si="95"/>
        <v>544085020.28530002</v>
      </c>
    </row>
    <row r="401" spans="1:27" ht="24.95" customHeight="1">
      <c r="A401" s="192"/>
      <c r="B401" s="194"/>
      <c r="C401" s="67">
        <v>14</v>
      </c>
      <c r="D401" s="71" t="s">
        <v>925</v>
      </c>
      <c r="E401" s="71">
        <v>271187055.57999998</v>
      </c>
      <c r="F401" s="71">
        <v>0</v>
      </c>
      <c r="G401" s="71">
        <v>8634947.4000000004</v>
      </c>
      <c r="H401" s="71">
        <v>14162083.140000001</v>
      </c>
      <c r="I401" s="71">
        <v>8394660.0894000009</v>
      </c>
      <c r="J401" s="71">
        <v>0</v>
      </c>
      <c r="K401" s="71">
        <f t="shared" si="92"/>
        <v>8394660.0894000009</v>
      </c>
      <c r="L401" s="87">
        <v>243312526.53</v>
      </c>
      <c r="M401" s="76">
        <f t="shared" si="94"/>
        <v>545691272.73939991</v>
      </c>
      <c r="N401" s="75"/>
      <c r="O401" s="194"/>
      <c r="P401" s="77">
        <v>12</v>
      </c>
      <c r="Q401" s="194"/>
      <c r="R401" s="71" t="s">
        <v>926</v>
      </c>
      <c r="S401" s="71">
        <v>318598906.27999997</v>
      </c>
      <c r="T401" s="71">
        <v>0</v>
      </c>
      <c r="U401" s="71">
        <v>10144602.189999999</v>
      </c>
      <c r="V401" s="71">
        <v>15069191.800000001</v>
      </c>
      <c r="W401" s="71">
        <v>9862305.2541000005</v>
      </c>
      <c r="X401" s="71">
        <v>0</v>
      </c>
      <c r="Y401" s="71">
        <f t="shared" si="96"/>
        <v>9862305.2541000005</v>
      </c>
      <c r="Z401" s="71">
        <v>276315558.47000003</v>
      </c>
      <c r="AA401" s="76">
        <f t="shared" si="95"/>
        <v>629990563.99410009</v>
      </c>
    </row>
    <row r="402" spans="1:27" ht="24.95" customHeight="1">
      <c r="A402" s="192"/>
      <c r="B402" s="194"/>
      <c r="C402" s="67">
        <v>15</v>
      </c>
      <c r="D402" s="71" t="s">
        <v>927</v>
      </c>
      <c r="E402" s="71">
        <v>269771935.93000001</v>
      </c>
      <c r="F402" s="71">
        <v>0</v>
      </c>
      <c r="G402" s="71">
        <v>8589888.1500000004</v>
      </c>
      <c r="H402" s="71">
        <v>12864413.9</v>
      </c>
      <c r="I402" s="71">
        <v>8350854.7225000001</v>
      </c>
      <c r="J402" s="71">
        <v>0</v>
      </c>
      <c r="K402" s="71">
        <f t="shared" si="92"/>
        <v>8350854.7225000001</v>
      </c>
      <c r="L402" s="87">
        <v>221204433.49000001</v>
      </c>
      <c r="M402" s="76">
        <f t="shared" si="94"/>
        <v>520781526.1925</v>
      </c>
      <c r="N402" s="75"/>
      <c r="O402" s="194"/>
      <c r="P402" s="77">
        <v>13</v>
      </c>
      <c r="Q402" s="194"/>
      <c r="R402" s="71" t="s">
        <v>928</v>
      </c>
      <c r="S402" s="71">
        <v>337545067.56</v>
      </c>
      <c r="T402" s="71">
        <v>0</v>
      </c>
      <c r="U402" s="71">
        <v>10747872.52</v>
      </c>
      <c r="V402" s="71">
        <v>16502929.300000001</v>
      </c>
      <c r="W402" s="71">
        <v>10448788.2026</v>
      </c>
      <c r="X402" s="71">
        <v>0</v>
      </c>
      <c r="Y402" s="71">
        <f t="shared" si="96"/>
        <v>10448788.2026</v>
      </c>
      <c r="Z402" s="71">
        <v>300741815.25</v>
      </c>
      <c r="AA402" s="76">
        <f t="shared" si="95"/>
        <v>675986472.8326</v>
      </c>
    </row>
    <row r="403" spans="1:27" ht="24.95" customHeight="1">
      <c r="A403" s="192"/>
      <c r="B403" s="194"/>
      <c r="C403" s="67">
        <v>16</v>
      </c>
      <c r="D403" s="71" t="s">
        <v>929</v>
      </c>
      <c r="E403" s="71">
        <v>291561648.19999999</v>
      </c>
      <c r="F403" s="71">
        <v>0</v>
      </c>
      <c r="G403" s="71">
        <v>9283700.8399999999</v>
      </c>
      <c r="H403" s="71">
        <v>15248485.529999999</v>
      </c>
      <c r="I403" s="71">
        <v>9025360.4713000003</v>
      </c>
      <c r="J403" s="71">
        <v>0</v>
      </c>
      <c r="K403" s="71">
        <f t="shared" si="92"/>
        <v>9025360.4713000003</v>
      </c>
      <c r="L403" s="87">
        <v>261821314.77000001</v>
      </c>
      <c r="M403" s="76">
        <f t="shared" si="94"/>
        <v>586940509.81129992</v>
      </c>
      <c r="N403" s="75"/>
      <c r="O403" s="195"/>
      <c r="P403" s="77">
        <v>14</v>
      </c>
      <c r="Q403" s="195"/>
      <c r="R403" s="71" t="s">
        <v>930</v>
      </c>
      <c r="S403" s="71">
        <v>372787131.87</v>
      </c>
      <c r="T403" s="71">
        <v>0</v>
      </c>
      <c r="U403" s="71">
        <v>11870025.529999999</v>
      </c>
      <c r="V403" s="71">
        <v>17287888.600000001</v>
      </c>
      <c r="W403" s="71">
        <v>11539714.721999999</v>
      </c>
      <c r="X403" s="71">
        <v>0</v>
      </c>
      <c r="Y403" s="71">
        <f t="shared" si="96"/>
        <v>11539714.721999999</v>
      </c>
      <c r="Z403" s="71">
        <v>314114986.60000002</v>
      </c>
      <c r="AA403" s="76">
        <f t="shared" si="95"/>
        <v>727599747.32200003</v>
      </c>
    </row>
    <row r="404" spans="1:27" ht="24.95" customHeight="1">
      <c r="A404" s="192"/>
      <c r="B404" s="194"/>
      <c r="C404" s="67">
        <v>17</v>
      </c>
      <c r="D404" s="71" t="s">
        <v>931</v>
      </c>
      <c r="E404" s="71">
        <v>332943190.47000003</v>
      </c>
      <c r="F404" s="71">
        <v>0</v>
      </c>
      <c r="G404" s="71">
        <v>10601342.789999999</v>
      </c>
      <c r="H404" s="71">
        <v>17534708.739999998</v>
      </c>
      <c r="I404" s="71">
        <v>10306335.9977</v>
      </c>
      <c r="J404" s="71">
        <v>0</v>
      </c>
      <c r="K404" s="71">
        <f t="shared" si="92"/>
        <v>10306335.9977</v>
      </c>
      <c r="L404" s="87">
        <v>300771174.89999998</v>
      </c>
      <c r="M404" s="76">
        <f t="shared" si="94"/>
        <v>672156752.89770007</v>
      </c>
      <c r="N404" s="75"/>
      <c r="O404" s="67"/>
      <c r="P404" s="188" t="s">
        <v>932</v>
      </c>
      <c r="Q404" s="189"/>
      <c r="R404" s="72"/>
      <c r="S404" s="72">
        <f t="shared" ref="S404:X404" si="97">SUM(S390:S403)</f>
        <v>4793967535.210001</v>
      </c>
      <c r="T404" s="72">
        <f t="shared" si="97"/>
        <v>0</v>
      </c>
      <c r="U404" s="72">
        <f t="shared" si="97"/>
        <v>152646140.91000003</v>
      </c>
      <c r="V404" s="72">
        <f t="shared" si="97"/>
        <v>217945681.19000006</v>
      </c>
      <c r="W404" s="72">
        <f t="shared" si="97"/>
        <v>148398410.28350002</v>
      </c>
      <c r="X404" s="72">
        <f t="shared" si="97"/>
        <v>0</v>
      </c>
      <c r="Y404" s="72">
        <f t="shared" si="96"/>
        <v>148398410.28350002</v>
      </c>
      <c r="Z404" s="72">
        <f>SUM(Z390:Z403)</f>
        <v>3987283297.9599996</v>
      </c>
      <c r="AA404" s="72">
        <f>SUM(AA390:AA403)</f>
        <v>9300241065.5535011</v>
      </c>
    </row>
    <row r="405" spans="1:27" ht="24.95" customHeight="1">
      <c r="A405" s="192"/>
      <c r="B405" s="194"/>
      <c r="C405" s="67">
        <v>18</v>
      </c>
      <c r="D405" s="71" t="s">
        <v>933</v>
      </c>
      <c r="E405" s="71">
        <v>400288165.77999997</v>
      </c>
      <c r="F405" s="71">
        <v>0</v>
      </c>
      <c r="G405" s="71">
        <v>12745694.109999999</v>
      </c>
      <c r="H405" s="71">
        <v>19790948.41</v>
      </c>
      <c r="I405" s="71">
        <v>12391015.796499999</v>
      </c>
      <c r="J405" s="71">
        <v>0</v>
      </c>
      <c r="K405" s="71">
        <f t="shared" si="92"/>
        <v>12391015.796499999</v>
      </c>
      <c r="L405" s="87">
        <v>339210212.47000003</v>
      </c>
      <c r="M405" s="76">
        <f t="shared" si="94"/>
        <v>784426036.56650007</v>
      </c>
      <c r="N405" s="75"/>
      <c r="O405" s="193">
        <v>37</v>
      </c>
      <c r="P405" s="77">
        <v>1</v>
      </c>
      <c r="Q405" s="193" t="s">
        <v>934</v>
      </c>
      <c r="R405" s="71" t="s">
        <v>935</v>
      </c>
      <c r="S405" s="71">
        <v>246252279.66999999</v>
      </c>
      <c r="T405" s="71">
        <v>0</v>
      </c>
      <c r="U405" s="71">
        <v>7840991.8099999996</v>
      </c>
      <c r="V405" s="71">
        <v>24914372.66</v>
      </c>
      <c r="W405" s="71">
        <v>7622798.1442999998</v>
      </c>
      <c r="X405" s="71">
        <v>0</v>
      </c>
      <c r="Y405" s="71">
        <f t="shared" si="96"/>
        <v>7622798.1442999998</v>
      </c>
      <c r="Z405" s="71">
        <v>566948572.04999995</v>
      </c>
      <c r="AA405" s="76">
        <f t="shared" si="95"/>
        <v>853579014.33429992</v>
      </c>
    </row>
    <row r="406" spans="1:27" ht="24.95" customHeight="1">
      <c r="A406" s="192"/>
      <c r="B406" s="194"/>
      <c r="C406" s="67">
        <v>19</v>
      </c>
      <c r="D406" s="71" t="s">
        <v>936</v>
      </c>
      <c r="E406" s="71">
        <v>275208002.31999999</v>
      </c>
      <c r="F406" s="71">
        <v>0</v>
      </c>
      <c r="G406" s="71">
        <v>8762979.5500000007</v>
      </c>
      <c r="H406" s="71">
        <v>14768156.67</v>
      </c>
      <c r="I406" s="71">
        <v>8519129.4561000001</v>
      </c>
      <c r="J406" s="71">
        <v>0</v>
      </c>
      <c r="K406" s="71">
        <f t="shared" si="92"/>
        <v>8519129.4561000001</v>
      </c>
      <c r="L406" s="87">
        <v>253638062.22999999</v>
      </c>
      <c r="M406" s="76">
        <f t="shared" si="94"/>
        <v>560896330.22609997</v>
      </c>
      <c r="N406" s="75"/>
      <c r="O406" s="194"/>
      <c r="P406" s="77">
        <v>2</v>
      </c>
      <c r="Q406" s="194"/>
      <c r="R406" s="71" t="s">
        <v>937</v>
      </c>
      <c r="S406" s="71">
        <v>628623784.13999999</v>
      </c>
      <c r="T406" s="71">
        <v>0</v>
      </c>
      <c r="U406" s="71">
        <v>20016196.190000001</v>
      </c>
      <c r="V406" s="71">
        <v>45226537.719999999</v>
      </c>
      <c r="W406" s="71">
        <v>19459199.409899998</v>
      </c>
      <c r="X406" s="71">
        <v>0</v>
      </c>
      <c r="Y406" s="71">
        <f t="shared" si="96"/>
        <v>19459199.409899998</v>
      </c>
      <c r="Z406" s="71">
        <v>913002266.91999996</v>
      </c>
      <c r="AA406" s="76">
        <f t="shared" si="95"/>
        <v>1626327984.3799</v>
      </c>
    </row>
    <row r="407" spans="1:27" ht="24.95" customHeight="1">
      <c r="A407" s="192"/>
      <c r="B407" s="194"/>
      <c r="C407" s="67">
        <v>20</v>
      </c>
      <c r="D407" s="71" t="s">
        <v>938</v>
      </c>
      <c r="E407" s="71">
        <v>265181239.53999999</v>
      </c>
      <c r="F407" s="71">
        <v>0</v>
      </c>
      <c r="G407" s="71">
        <v>8443714.4299999997</v>
      </c>
      <c r="H407" s="71">
        <v>13917476.18</v>
      </c>
      <c r="I407" s="71">
        <v>8208748.6190999998</v>
      </c>
      <c r="J407" s="71">
        <v>0</v>
      </c>
      <c r="K407" s="71">
        <f t="shared" si="92"/>
        <v>8208748.6190999998</v>
      </c>
      <c r="L407" s="87">
        <v>239145213.94</v>
      </c>
      <c r="M407" s="76">
        <f t="shared" si="94"/>
        <v>534896392.70909995</v>
      </c>
      <c r="N407" s="75"/>
      <c r="O407" s="194"/>
      <c r="P407" s="77">
        <v>3</v>
      </c>
      <c r="Q407" s="194"/>
      <c r="R407" s="71" t="s">
        <v>939</v>
      </c>
      <c r="S407" s="71">
        <v>354086586.97000003</v>
      </c>
      <c r="T407" s="71">
        <v>0</v>
      </c>
      <c r="U407" s="71">
        <v>11274575.939999999</v>
      </c>
      <c r="V407" s="71">
        <v>29674843.75</v>
      </c>
      <c r="W407" s="71">
        <v>10960834.8873</v>
      </c>
      <c r="X407" s="71">
        <v>0</v>
      </c>
      <c r="Y407" s="71">
        <f t="shared" si="96"/>
        <v>10960834.8873</v>
      </c>
      <c r="Z407" s="71">
        <v>648051625.53999996</v>
      </c>
      <c r="AA407" s="76">
        <f t="shared" si="95"/>
        <v>1054048467.0873001</v>
      </c>
    </row>
    <row r="408" spans="1:27" ht="24.95" customHeight="1">
      <c r="A408" s="192"/>
      <c r="B408" s="194"/>
      <c r="C408" s="67">
        <v>21</v>
      </c>
      <c r="D408" s="71" t="s">
        <v>940</v>
      </c>
      <c r="E408" s="71">
        <v>386371806.11000001</v>
      </c>
      <c r="F408" s="71">
        <v>0</v>
      </c>
      <c r="G408" s="71">
        <v>12302579.17</v>
      </c>
      <c r="H408" s="71">
        <v>19888712.219999999</v>
      </c>
      <c r="I408" s="71">
        <v>11960231.5584</v>
      </c>
      <c r="J408" s="71">
        <v>0</v>
      </c>
      <c r="K408" s="71">
        <f t="shared" si="92"/>
        <v>11960231.5584</v>
      </c>
      <c r="L408" s="87">
        <v>340875791.97000003</v>
      </c>
      <c r="M408" s="76">
        <f t="shared" si="94"/>
        <v>771399121.02839994</v>
      </c>
      <c r="N408" s="75"/>
      <c r="O408" s="194"/>
      <c r="P408" s="77">
        <v>4</v>
      </c>
      <c r="Q408" s="194"/>
      <c r="R408" s="71" t="s">
        <v>941</v>
      </c>
      <c r="S408" s="71">
        <v>303456899.36000001</v>
      </c>
      <c r="T408" s="71">
        <v>0</v>
      </c>
      <c r="U408" s="71">
        <v>9662461.0600000005</v>
      </c>
      <c r="V408" s="71">
        <v>27716013.640000001</v>
      </c>
      <c r="W408" s="71">
        <v>9393580.8125</v>
      </c>
      <c r="X408" s="71">
        <v>0</v>
      </c>
      <c r="Y408" s="71">
        <f t="shared" si="96"/>
        <v>9393580.8125</v>
      </c>
      <c r="Z408" s="71">
        <v>614679486.49000001</v>
      </c>
      <c r="AA408" s="76">
        <f t="shared" si="95"/>
        <v>964908441.36249995</v>
      </c>
    </row>
    <row r="409" spans="1:27" ht="24.95" customHeight="1">
      <c r="A409" s="192"/>
      <c r="B409" s="194"/>
      <c r="C409" s="67">
        <v>22</v>
      </c>
      <c r="D409" s="71" t="s">
        <v>942</v>
      </c>
      <c r="E409" s="71">
        <v>257145448.28999999</v>
      </c>
      <c r="F409" s="71">
        <v>0</v>
      </c>
      <c r="G409" s="71">
        <v>8187844.4199999999</v>
      </c>
      <c r="H409" s="71">
        <v>13567122.98</v>
      </c>
      <c r="I409" s="71">
        <v>7959998.7813999997</v>
      </c>
      <c r="J409" s="71">
        <v>0</v>
      </c>
      <c r="K409" s="71">
        <f t="shared" si="92"/>
        <v>7959998.7813999997</v>
      </c>
      <c r="L409" s="87">
        <v>233176326.75999999</v>
      </c>
      <c r="M409" s="76">
        <f t="shared" si="94"/>
        <v>520036741.23140001</v>
      </c>
      <c r="N409" s="75"/>
      <c r="O409" s="194"/>
      <c r="P409" s="77">
        <v>5</v>
      </c>
      <c r="Q409" s="194"/>
      <c r="R409" s="71" t="s">
        <v>943</v>
      </c>
      <c r="S409" s="71">
        <v>288335653.44999999</v>
      </c>
      <c r="T409" s="71">
        <v>0</v>
      </c>
      <c r="U409" s="71">
        <v>9180980.9800000004</v>
      </c>
      <c r="V409" s="71">
        <v>26012255.109999999</v>
      </c>
      <c r="W409" s="71">
        <v>8925499.0329</v>
      </c>
      <c r="X409" s="71">
        <v>0</v>
      </c>
      <c r="Y409" s="71">
        <f t="shared" si="96"/>
        <v>8925499.0329</v>
      </c>
      <c r="Z409" s="71">
        <v>585652943.34000003</v>
      </c>
      <c r="AA409" s="76">
        <f t="shared" si="95"/>
        <v>918107331.91289997</v>
      </c>
    </row>
    <row r="410" spans="1:27" ht="24.95" customHeight="1">
      <c r="A410" s="192"/>
      <c r="B410" s="194"/>
      <c r="C410" s="67">
        <v>23</v>
      </c>
      <c r="D410" s="71" t="s">
        <v>944</v>
      </c>
      <c r="E410" s="71">
        <v>259512432.66</v>
      </c>
      <c r="F410" s="71">
        <v>0</v>
      </c>
      <c r="G410" s="71">
        <v>8263212.2699999996</v>
      </c>
      <c r="H410" s="71">
        <v>13435370.310000001</v>
      </c>
      <c r="I410" s="71">
        <v>8033269.3479000004</v>
      </c>
      <c r="J410" s="71">
        <v>0</v>
      </c>
      <c r="K410" s="71">
        <f t="shared" si="92"/>
        <v>8033269.3479000004</v>
      </c>
      <c r="L410" s="87">
        <v>230931686.88</v>
      </c>
      <c r="M410" s="76">
        <f t="shared" si="94"/>
        <v>520175971.46789998</v>
      </c>
      <c r="N410" s="75"/>
      <c r="O410" s="195"/>
      <c r="P410" s="77">
        <v>6</v>
      </c>
      <c r="Q410" s="195"/>
      <c r="R410" s="71" t="s">
        <v>945</v>
      </c>
      <c r="S410" s="71">
        <v>296592995.88</v>
      </c>
      <c r="T410" s="71">
        <v>0</v>
      </c>
      <c r="U410" s="71">
        <v>9443905.4700000007</v>
      </c>
      <c r="V410" s="71">
        <v>25687033.91</v>
      </c>
      <c r="W410" s="71">
        <v>9181107.0405999999</v>
      </c>
      <c r="X410" s="71">
        <v>0</v>
      </c>
      <c r="Y410" s="71">
        <f t="shared" si="96"/>
        <v>9181107.0405999999</v>
      </c>
      <c r="Z410" s="71">
        <v>580112224.46000004</v>
      </c>
      <c r="AA410" s="76">
        <f t="shared" si="95"/>
        <v>921017266.76060009</v>
      </c>
    </row>
    <row r="411" spans="1:27" ht="24.95" customHeight="1">
      <c r="A411" s="192"/>
      <c r="B411" s="194"/>
      <c r="C411" s="67">
        <v>24</v>
      </c>
      <c r="D411" s="71" t="s">
        <v>946</v>
      </c>
      <c r="E411" s="71">
        <v>334802263.04000002</v>
      </c>
      <c r="F411" s="71">
        <v>0</v>
      </c>
      <c r="G411" s="71">
        <v>10660538.07</v>
      </c>
      <c r="H411" s="71">
        <v>17047074.390000001</v>
      </c>
      <c r="I411" s="71">
        <v>10363884.033199999</v>
      </c>
      <c r="J411" s="71">
        <v>0</v>
      </c>
      <c r="K411" s="71">
        <f t="shared" si="92"/>
        <v>10363884.033199999</v>
      </c>
      <c r="L411" s="87">
        <v>292463460.42000002</v>
      </c>
      <c r="M411" s="76">
        <f t="shared" si="94"/>
        <v>665337219.9532001</v>
      </c>
      <c r="N411" s="75"/>
      <c r="O411" s="67"/>
      <c r="P411" s="188" t="s">
        <v>947</v>
      </c>
      <c r="Q411" s="189"/>
      <c r="R411" s="99"/>
      <c r="S411" s="99">
        <f t="shared" ref="S411:X411" si="98">SUM(S405:S410)</f>
        <v>2117348199.4699998</v>
      </c>
      <c r="T411" s="99">
        <f t="shared" si="98"/>
        <v>0</v>
      </c>
      <c r="U411" s="99">
        <f t="shared" si="98"/>
        <v>67419111.450000003</v>
      </c>
      <c r="V411" s="99">
        <f t="shared" si="98"/>
        <v>179231056.78999999</v>
      </c>
      <c r="W411" s="99">
        <f t="shared" si="98"/>
        <v>65543019.327499993</v>
      </c>
      <c r="X411" s="99">
        <f t="shared" si="98"/>
        <v>0</v>
      </c>
      <c r="Y411" s="72">
        <f t="shared" si="96"/>
        <v>65543019.327499993</v>
      </c>
      <c r="Z411" s="99">
        <f>SUM(Z405:Z410)</f>
        <v>3908447118.8000002</v>
      </c>
      <c r="AA411" s="99">
        <f>SUM(AA405:AA410)</f>
        <v>6337988505.8375006</v>
      </c>
    </row>
    <row r="412" spans="1:27" ht="24.95" customHeight="1">
      <c r="A412" s="193"/>
      <c r="B412" s="194"/>
      <c r="C412" s="67">
        <v>25</v>
      </c>
      <c r="D412" s="71" t="s">
        <v>948</v>
      </c>
      <c r="E412" s="71">
        <v>342093674.91000003</v>
      </c>
      <c r="F412" s="71">
        <v>0</v>
      </c>
      <c r="G412" s="71">
        <v>10892706.08</v>
      </c>
      <c r="H412" s="71">
        <v>17927061.460000001</v>
      </c>
      <c r="I412" s="71">
        <v>10589591.4296</v>
      </c>
      <c r="J412" s="71">
        <v>0</v>
      </c>
      <c r="K412" s="71">
        <f t="shared" si="92"/>
        <v>10589591.4296</v>
      </c>
      <c r="L412" s="87">
        <v>307455598.11000001</v>
      </c>
      <c r="M412" s="76">
        <f t="shared" si="94"/>
        <v>688958631.98959994</v>
      </c>
      <c r="N412" s="75"/>
      <c r="O412" s="187" t="s">
        <v>949</v>
      </c>
      <c r="P412" s="196"/>
      <c r="Q412" s="191"/>
      <c r="R412" s="100"/>
      <c r="S412" s="101">
        <v>233031524834.53</v>
      </c>
      <c r="T412" s="101">
        <f>-40407571.91</f>
        <v>-40407571.909999996</v>
      </c>
      <c r="U412" s="101">
        <v>7420025837.1400003</v>
      </c>
      <c r="V412" s="101">
        <v>13160555856</v>
      </c>
      <c r="W412" s="101">
        <v>7213546520.1499996</v>
      </c>
      <c r="X412" s="101">
        <v>1741322276.1600001</v>
      </c>
      <c r="Y412" s="104">
        <f t="shared" si="96"/>
        <v>5472224243.9899998</v>
      </c>
      <c r="Z412" s="101">
        <v>224213370002.01001</v>
      </c>
      <c r="AA412" s="76">
        <f>S412+T412+U412+V412+Y412+Z412</f>
        <v>483257293201.76001</v>
      </c>
    </row>
    <row r="413" spans="1:27">
      <c r="A413" s="67"/>
      <c r="B413" s="68"/>
      <c r="C413" s="90"/>
      <c r="D413" s="91"/>
      <c r="E413" s="92">
        <f>SUM(E388:E412)</f>
        <v>7646889646.8499985</v>
      </c>
      <c r="F413" s="92">
        <f t="shared" ref="F413:M413" si="99">SUM(F388:F412)</f>
        <v>0</v>
      </c>
      <c r="G413" s="92">
        <f t="shared" si="99"/>
        <v>243486879.25999999</v>
      </c>
      <c r="H413" s="92">
        <f t="shared" si="99"/>
        <v>394357505.70000005</v>
      </c>
      <c r="I413" s="92">
        <f t="shared" si="99"/>
        <v>236711295.7832</v>
      </c>
      <c r="J413" s="92">
        <f t="shared" si="99"/>
        <v>0</v>
      </c>
      <c r="K413" s="92">
        <f t="shared" si="99"/>
        <v>236711295.7832</v>
      </c>
      <c r="L413" s="92">
        <f t="shared" si="99"/>
        <v>6769487476.8799992</v>
      </c>
      <c r="M413" s="92">
        <f t="shared" si="99"/>
        <v>15290932804.4732</v>
      </c>
      <c r="N413" s="92">
        <f t="shared" ref="N413" si="100">SUM(N388:N412)</f>
        <v>0</v>
      </c>
      <c r="O413" s="98"/>
      <c r="P413" s="197"/>
      <c r="Q413" s="196"/>
      <c r="R413" s="191"/>
      <c r="S413" s="96"/>
      <c r="T413" s="96"/>
      <c r="U413" s="96"/>
      <c r="V413" s="96"/>
      <c r="W413" s="96"/>
      <c r="X413" s="96"/>
      <c r="Y413" s="96"/>
      <c r="Z413" s="96"/>
      <c r="AA413" s="96"/>
    </row>
    <row r="414" spans="1:27" ht="15">
      <c r="D414" s="93"/>
      <c r="E414" s="94"/>
      <c r="F414" s="94"/>
      <c r="G414" s="94"/>
      <c r="H414" s="94"/>
      <c r="I414" s="94"/>
      <c r="J414" s="94"/>
      <c r="K414" s="94"/>
      <c r="L414" s="94"/>
      <c r="M414" s="94"/>
      <c r="R414" s="85"/>
      <c r="S414" s="29"/>
      <c r="T414" s="102"/>
      <c r="U414" s="102"/>
      <c r="V414" s="102"/>
      <c r="W414" s="29"/>
      <c r="X414" s="29"/>
      <c r="Y414" s="29"/>
      <c r="Z414" s="103"/>
      <c r="AA414" s="85"/>
    </row>
    <row r="415" spans="1:27">
      <c r="C415" s="95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S415" s="103"/>
      <c r="W415" s="103"/>
      <c r="X415" s="103"/>
      <c r="Y415" s="103"/>
      <c r="Z415" s="103"/>
      <c r="AA415" s="85"/>
    </row>
    <row r="419" spans="12:19">
      <c r="L419" s="85"/>
    </row>
    <row r="421" spans="12:19">
      <c r="S421" s="29"/>
    </row>
    <row r="422" spans="12:19">
      <c r="S422" s="29"/>
    </row>
    <row r="423" spans="12:19">
      <c r="S423" s="29"/>
    </row>
    <row r="424" spans="12:19">
      <c r="S424" s="29"/>
    </row>
  </sheetData>
  <mergeCells count="118"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2:Q388"/>
    <mergeCell ref="Q390:Q403"/>
    <mergeCell ref="Q405:Q410"/>
    <mergeCell ref="P389:Q389"/>
    <mergeCell ref="P404:Q404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P288:Q288"/>
    <mergeCell ref="B295:C295"/>
    <mergeCell ref="P306:Q306"/>
    <mergeCell ref="P330:Q330"/>
    <mergeCell ref="B335:C335"/>
    <mergeCell ref="P354:Q354"/>
    <mergeCell ref="B363:C363"/>
    <mergeCell ref="P371:Q371"/>
    <mergeCell ref="O289:O305"/>
    <mergeCell ref="O307:O329"/>
    <mergeCell ref="O331:O353"/>
    <mergeCell ref="O355:O370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O184:O203"/>
    <mergeCell ref="O205:O222"/>
    <mergeCell ref="O224:O253"/>
    <mergeCell ref="O255:O287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O84:O104"/>
    <mergeCell ref="O106:O121"/>
    <mergeCell ref="O123:O142"/>
    <mergeCell ref="O144:O156"/>
    <mergeCell ref="O158:O182"/>
    <mergeCell ref="A1:Z1"/>
    <mergeCell ref="A2:AA2"/>
    <mergeCell ref="B3:Z3"/>
    <mergeCell ref="B24:C24"/>
    <mergeCell ref="P26:Q26"/>
    <mergeCell ref="B46:C46"/>
    <mergeCell ref="P61:Q61"/>
    <mergeCell ref="B78:C78"/>
    <mergeCell ref="P83:Q83"/>
    <mergeCell ref="O7:O25"/>
    <mergeCell ref="O27:O60"/>
    <mergeCell ref="O62:O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O46"/>
  <sheetViews>
    <sheetView workbookViewId="0">
      <pane xSplit="2" ySplit="5" topLeftCell="C42" activePane="bottomRight" state="frozen"/>
      <selection pane="topRight"/>
      <selection pane="bottomLeft"/>
      <selection pane="bottomRight" sqref="A1:K43"/>
    </sheetView>
  </sheetViews>
  <sheetFormatPr defaultColWidth="8.85546875" defaultRowHeight="18.75"/>
  <cols>
    <col min="1" max="1" width="8.85546875" style="31"/>
    <col min="2" max="2" width="19.7109375" style="31" customWidth="1"/>
    <col min="3" max="3" width="24.85546875" style="31" customWidth="1"/>
    <col min="4" max="4" width="23.28515625" style="31" customWidth="1"/>
    <col min="5" max="5" width="24.85546875" style="31" customWidth="1"/>
    <col min="6" max="6" width="23.85546875" style="31" customWidth="1"/>
    <col min="7" max="8" width="25.42578125" style="31" customWidth="1"/>
    <col min="9" max="9" width="24.7109375" style="31" customWidth="1"/>
    <col min="10" max="10" width="26.28515625" style="31" customWidth="1"/>
    <col min="11" max="11" width="27.28515625" style="31" customWidth="1"/>
    <col min="12" max="12" width="25.5703125" style="31"/>
    <col min="13" max="13" width="23.85546875" style="31" customWidth="1"/>
    <col min="14" max="14" width="8.85546875" style="31" customWidth="1"/>
    <col min="15" max="16384" width="8.85546875" style="31"/>
  </cols>
  <sheetData>
    <row r="1" spans="1:821" ht="30">
      <c r="A1" s="204" t="s">
        <v>64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spans="1:821" ht="26.25" customHeight="1">
      <c r="A2" s="207" t="s">
        <v>65</v>
      </c>
      <c r="B2" s="208"/>
      <c r="C2" s="208"/>
      <c r="D2" s="208"/>
      <c r="E2" s="208"/>
      <c r="F2" s="208"/>
      <c r="G2" s="208"/>
      <c r="H2" s="208"/>
      <c r="I2" s="208"/>
      <c r="J2" s="208"/>
      <c r="K2" s="209"/>
    </row>
    <row r="3" spans="1:821" ht="31.5" customHeight="1">
      <c r="A3" s="210" t="s">
        <v>950</v>
      </c>
      <c r="B3" s="211"/>
      <c r="C3" s="211"/>
      <c r="D3" s="211"/>
      <c r="E3" s="211"/>
      <c r="F3" s="211"/>
      <c r="G3" s="211"/>
      <c r="H3" s="211"/>
      <c r="I3" s="211"/>
      <c r="J3" s="211"/>
      <c r="K3" s="212"/>
      <c r="AEO3" s="31" t="s">
        <v>951</v>
      </c>
    </row>
    <row r="4" spans="1:821" ht="61.15" customHeight="1">
      <c r="A4" s="51" t="s">
        <v>50</v>
      </c>
      <c r="B4" s="51" t="s">
        <v>132</v>
      </c>
      <c r="C4" s="52" t="s">
        <v>51</v>
      </c>
      <c r="D4" s="53" t="s">
        <v>129</v>
      </c>
      <c r="E4" s="52" t="s">
        <v>130</v>
      </c>
      <c r="F4" s="52" t="s">
        <v>25</v>
      </c>
      <c r="G4" s="52" t="s">
        <v>952</v>
      </c>
      <c r="H4" s="54" t="s">
        <v>79</v>
      </c>
      <c r="I4" s="61" t="s">
        <v>80</v>
      </c>
      <c r="J4" s="62" t="s">
        <v>953</v>
      </c>
      <c r="K4" s="12" t="s">
        <v>131</v>
      </c>
      <c r="M4" s="46"/>
    </row>
    <row r="5" spans="1:821">
      <c r="A5" s="51"/>
      <c r="B5" s="51"/>
      <c r="C5" s="148" t="s">
        <v>28</v>
      </c>
      <c r="D5" s="148" t="s">
        <v>28</v>
      </c>
      <c r="E5" s="148" t="s">
        <v>28</v>
      </c>
      <c r="F5" s="148" t="s">
        <v>28</v>
      </c>
      <c r="G5" s="148" t="s">
        <v>28</v>
      </c>
      <c r="H5" s="148" t="s">
        <v>28</v>
      </c>
      <c r="I5" s="148" t="s">
        <v>28</v>
      </c>
      <c r="J5" s="148" t="s">
        <v>28</v>
      </c>
      <c r="K5" s="148" t="s">
        <v>28</v>
      </c>
    </row>
    <row r="6" spans="1:821">
      <c r="A6" s="55">
        <v>1</v>
      </c>
      <c r="B6" s="56" t="s">
        <v>89</v>
      </c>
      <c r="C6" s="57">
        <v>4836841740.0773802</v>
      </c>
      <c r="D6" s="57">
        <v>0</v>
      </c>
      <c r="E6" s="57">
        <v>154011311.16049999</v>
      </c>
      <c r="F6" s="57">
        <v>263461894.22549999</v>
      </c>
      <c r="G6" s="57">
        <v>149725591.53709999</v>
      </c>
      <c r="H6" s="58">
        <f>G6/2</f>
        <v>74862795.768549994</v>
      </c>
      <c r="I6" s="58">
        <f t="shared" ref="I6:I42" si="0">G6-H6</f>
        <v>74862795.768549994</v>
      </c>
      <c r="J6" s="57">
        <v>3902286898.8312998</v>
      </c>
      <c r="K6" s="63">
        <f>C6+D6+E6+F6+I6+J6</f>
        <v>9231464640.0632286</v>
      </c>
      <c r="M6" s="64"/>
    </row>
    <row r="7" spans="1:821">
      <c r="A7" s="55">
        <v>2</v>
      </c>
      <c r="B7" s="56" t="s">
        <v>90</v>
      </c>
      <c r="C7" s="57">
        <v>6100981655.2101898</v>
      </c>
      <c r="D7" s="59"/>
      <c r="E7" s="57">
        <v>194263164.8044</v>
      </c>
      <c r="F7" s="57">
        <v>280907879.03689998</v>
      </c>
      <c r="G7" s="57">
        <v>188857344.6004</v>
      </c>
      <c r="H7" s="57">
        <v>0</v>
      </c>
      <c r="I7" s="58">
        <f t="shared" si="0"/>
        <v>188857344.6004</v>
      </c>
      <c r="J7" s="57">
        <v>4814213858.9666996</v>
      </c>
      <c r="K7" s="63">
        <f t="shared" ref="K7:K42" si="1">C7+D7+E7+F7+I7+J7</f>
        <v>11579223902.618589</v>
      </c>
    </row>
    <row r="8" spans="1:821">
      <c r="A8" s="55">
        <v>3</v>
      </c>
      <c r="B8" s="56" t="s">
        <v>91</v>
      </c>
      <c r="C8" s="57">
        <v>8126149054.2648497</v>
      </c>
      <c r="D8" s="59"/>
      <c r="E8" s="57">
        <v>258747120.08149999</v>
      </c>
      <c r="F8" s="57">
        <v>394780268.57569999</v>
      </c>
      <c r="G8" s="57">
        <v>251546885.2306</v>
      </c>
      <c r="H8" s="58">
        <f>G8/2</f>
        <v>125773442.6153</v>
      </c>
      <c r="I8" s="58">
        <f t="shared" si="0"/>
        <v>125773442.6153</v>
      </c>
      <c r="J8" s="57">
        <v>7226704890.4703999</v>
      </c>
      <c r="K8" s="63">
        <f t="shared" si="1"/>
        <v>16132154776.00775</v>
      </c>
    </row>
    <row r="9" spans="1:821">
      <c r="A9" s="55">
        <v>4</v>
      </c>
      <c r="B9" s="56" t="s">
        <v>92</v>
      </c>
      <c r="C9" s="57">
        <v>6133952006.8987398</v>
      </c>
      <c r="D9" s="57">
        <v>0</v>
      </c>
      <c r="E9" s="57">
        <v>195312983.5429</v>
      </c>
      <c r="F9" s="57">
        <v>367816987.32770002</v>
      </c>
      <c r="G9" s="57">
        <v>189877949.71329999</v>
      </c>
      <c r="H9" s="57">
        <v>0</v>
      </c>
      <c r="I9" s="58">
        <f t="shared" si="0"/>
        <v>189877949.71329999</v>
      </c>
      <c r="J9" s="57">
        <v>5463412187.2615995</v>
      </c>
      <c r="K9" s="63">
        <f t="shared" si="1"/>
        <v>12350372114.74424</v>
      </c>
    </row>
    <row r="10" spans="1:821">
      <c r="A10" s="55">
        <v>5</v>
      </c>
      <c r="B10" s="56" t="s">
        <v>93</v>
      </c>
      <c r="C10" s="57">
        <v>6963249360.4456301</v>
      </c>
      <c r="D10" s="57">
        <v>0</v>
      </c>
      <c r="E10" s="57">
        <v>221718886.3249</v>
      </c>
      <c r="F10" s="57">
        <v>312525579.54049999</v>
      </c>
      <c r="G10" s="57">
        <v>215549047.403</v>
      </c>
      <c r="H10" s="57">
        <v>0</v>
      </c>
      <c r="I10" s="58">
        <f t="shared" si="0"/>
        <v>215549047.403</v>
      </c>
      <c r="J10" s="57">
        <v>5325255825.0607996</v>
      </c>
      <c r="K10" s="63">
        <f t="shared" si="1"/>
        <v>13038298698.77483</v>
      </c>
    </row>
    <row r="11" spans="1:821">
      <c r="A11" s="55">
        <v>6</v>
      </c>
      <c r="B11" s="56" t="s">
        <v>94</v>
      </c>
      <c r="C11" s="57">
        <v>2834297367.8363099</v>
      </c>
      <c r="D11" s="57">
        <v>0</v>
      </c>
      <c r="E11" s="57">
        <v>90247702.384299994</v>
      </c>
      <c r="F11" s="57">
        <v>126911465.6913</v>
      </c>
      <c r="G11" s="57">
        <v>87736352.106900007</v>
      </c>
      <c r="H11" s="58">
        <f>G11/2</f>
        <v>43868176.053450003</v>
      </c>
      <c r="I11" s="58">
        <f t="shared" si="0"/>
        <v>43868176.053450003</v>
      </c>
      <c r="J11" s="57">
        <v>3817403363.3843999</v>
      </c>
      <c r="K11" s="63">
        <f t="shared" si="1"/>
        <v>6912728075.3497601</v>
      </c>
    </row>
    <row r="12" spans="1:821">
      <c r="A12" s="55">
        <v>7</v>
      </c>
      <c r="B12" s="56" t="s">
        <v>95</v>
      </c>
      <c r="C12" s="57">
        <v>7577092997.4583502</v>
      </c>
      <c r="D12" s="57">
        <v>0</v>
      </c>
      <c r="E12" s="57">
        <v>241264463.47369999</v>
      </c>
      <c r="F12" s="57">
        <v>328444654.48799998</v>
      </c>
      <c r="G12" s="57">
        <v>234550723.82769999</v>
      </c>
      <c r="H12" s="58">
        <f>G12/2</f>
        <v>117275361.91384999</v>
      </c>
      <c r="I12" s="58">
        <f t="shared" si="0"/>
        <v>117275361.91384999</v>
      </c>
      <c r="J12" s="57">
        <v>5667322648.0327997</v>
      </c>
      <c r="K12" s="63">
        <f t="shared" si="1"/>
        <v>13931400125.366699</v>
      </c>
    </row>
    <row r="13" spans="1:821">
      <c r="A13" s="55">
        <v>8</v>
      </c>
      <c r="B13" s="56" t="s">
        <v>96</v>
      </c>
      <c r="C13" s="57">
        <v>8226452321.5624304</v>
      </c>
      <c r="D13" s="57">
        <v>0</v>
      </c>
      <c r="E13" s="57">
        <v>261940906.13850001</v>
      </c>
      <c r="F13" s="57">
        <v>363565365.35960001</v>
      </c>
      <c r="G13" s="57">
        <v>254651796.83109999</v>
      </c>
      <c r="H13" s="57">
        <v>0</v>
      </c>
      <c r="I13" s="58">
        <f t="shared" si="0"/>
        <v>254651796.83109999</v>
      </c>
      <c r="J13" s="57">
        <v>6088595470.8689003</v>
      </c>
      <c r="K13" s="63">
        <f t="shared" si="1"/>
        <v>15195205860.76053</v>
      </c>
    </row>
    <row r="14" spans="1:821">
      <c r="A14" s="55">
        <v>9</v>
      </c>
      <c r="B14" s="56" t="s">
        <v>97</v>
      </c>
      <c r="C14" s="57">
        <v>5303334712.1430101</v>
      </c>
      <c r="D14" s="57">
        <v>0</v>
      </c>
      <c r="E14" s="57">
        <v>168865052.12149999</v>
      </c>
      <c r="F14" s="57">
        <v>252423952.27649999</v>
      </c>
      <c r="G14" s="57">
        <v>164165992.9278</v>
      </c>
      <c r="H14" s="58">
        <f>G14/2</f>
        <v>82082996.4639</v>
      </c>
      <c r="I14" s="58">
        <f t="shared" si="0"/>
        <v>82082996.4639</v>
      </c>
      <c r="J14" s="57">
        <v>4205111876.4081001</v>
      </c>
      <c r="K14" s="63">
        <f t="shared" si="1"/>
        <v>10011818589.41301</v>
      </c>
    </row>
    <row r="15" spans="1:821">
      <c r="A15" s="55">
        <v>10</v>
      </c>
      <c r="B15" s="56" t="s">
        <v>98</v>
      </c>
      <c r="C15" s="57">
        <v>6795462818.9200001</v>
      </c>
      <c r="D15" s="57">
        <v>0</v>
      </c>
      <c r="E15" s="57">
        <v>216376345.33559999</v>
      </c>
      <c r="F15" s="57">
        <v>393423818.75190002</v>
      </c>
      <c r="G15" s="57">
        <v>210355174.9276</v>
      </c>
      <c r="H15" s="58">
        <f>G15/2</f>
        <v>105177587.4638</v>
      </c>
      <c r="I15" s="58">
        <f t="shared" si="0"/>
        <v>105177587.4638</v>
      </c>
      <c r="J15" s="57">
        <v>6558100055.1308002</v>
      </c>
      <c r="K15" s="63">
        <f t="shared" si="1"/>
        <v>14068540625.6021</v>
      </c>
    </row>
    <row r="16" spans="1:821">
      <c r="A16" s="55">
        <v>11</v>
      </c>
      <c r="B16" s="56" t="s">
        <v>99</v>
      </c>
      <c r="C16" s="57">
        <v>3923065234.0980601</v>
      </c>
      <c r="D16" s="57">
        <f>-40407571.9111</f>
        <v>-40407571.9111</v>
      </c>
      <c r="E16" s="57">
        <v>124915482.65180001</v>
      </c>
      <c r="F16" s="57">
        <v>182226033.20199999</v>
      </c>
      <c r="G16" s="57">
        <v>121439421.50229999</v>
      </c>
      <c r="H16" s="57">
        <v>0</v>
      </c>
      <c r="I16" s="58">
        <f t="shared" si="0"/>
        <v>121439421.50229999</v>
      </c>
      <c r="J16" s="57">
        <v>3253736695.3118</v>
      </c>
      <c r="K16" s="63">
        <f t="shared" si="1"/>
        <v>7564975294.8548603</v>
      </c>
    </row>
    <row r="17" spans="1:11">
      <c r="A17" s="55">
        <v>12</v>
      </c>
      <c r="B17" s="56" t="s">
        <v>100</v>
      </c>
      <c r="C17" s="57">
        <v>5199448827.8091297</v>
      </c>
      <c r="D17" s="57">
        <v>0</v>
      </c>
      <c r="E17" s="57">
        <v>165557190.8935</v>
      </c>
      <c r="F17" s="57">
        <v>300108291.34530002</v>
      </c>
      <c r="G17" s="57">
        <v>160950180.56130001</v>
      </c>
      <c r="H17" s="58">
        <f>G17/2</f>
        <v>80475090.280650005</v>
      </c>
      <c r="I17" s="58">
        <f t="shared" si="0"/>
        <v>80475090.280650005</v>
      </c>
      <c r="J17" s="57">
        <v>4844096052.3710003</v>
      </c>
      <c r="K17" s="63">
        <f t="shared" si="1"/>
        <v>10589685452.699581</v>
      </c>
    </row>
    <row r="18" spans="1:11">
      <c r="A18" s="55">
        <v>13</v>
      </c>
      <c r="B18" s="56" t="s">
        <v>101</v>
      </c>
      <c r="C18" s="57">
        <v>4128550923.90942</v>
      </c>
      <c r="D18" s="57">
        <v>0</v>
      </c>
      <c r="E18" s="57">
        <v>131458413.3932</v>
      </c>
      <c r="F18" s="57">
        <v>216629743.8547</v>
      </c>
      <c r="G18" s="57">
        <v>127800280.11929999</v>
      </c>
      <c r="H18" s="57">
        <v>0</v>
      </c>
      <c r="I18" s="58">
        <f t="shared" si="0"/>
        <v>127800280.11929999</v>
      </c>
      <c r="J18" s="57">
        <v>3732096126.5022998</v>
      </c>
      <c r="K18" s="63">
        <f t="shared" si="1"/>
        <v>8336535487.7789192</v>
      </c>
    </row>
    <row r="19" spans="1:11">
      <c r="A19" s="55">
        <v>14</v>
      </c>
      <c r="B19" s="56" t="s">
        <v>102</v>
      </c>
      <c r="C19" s="57">
        <v>5282717309.2703896</v>
      </c>
      <c r="D19" s="57">
        <v>0</v>
      </c>
      <c r="E19" s="57">
        <v>168208567.28670001</v>
      </c>
      <c r="F19" s="57">
        <v>277032841.70370001</v>
      </c>
      <c r="G19" s="57">
        <v>163527776.29679999</v>
      </c>
      <c r="H19" s="57">
        <v>0</v>
      </c>
      <c r="I19" s="58">
        <f t="shared" si="0"/>
        <v>163527776.29679999</v>
      </c>
      <c r="J19" s="57">
        <v>4156391262.4057999</v>
      </c>
      <c r="K19" s="63">
        <f t="shared" si="1"/>
        <v>10047877756.96339</v>
      </c>
    </row>
    <row r="20" spans="1:11">
      <c r="A20" s="55">
        <v>15</v>
      </c>
      <c r="B20" s="56" t="s">
        <v>103</v>
      </c>
      <c r="C20" s="57">
        <v>3619721589.9022298</v>
      </c>
      <c r="D20" s="57">
        <v>0</v>
      </c>
      <c r="E20" s="57">
        <v>115256627.78640001</v>
      </c>
      <c r="F20" s="57">
        <v>167847235.9253</v>
      </c>
      <c r="G20" s="57">
        <v>112049346.5306</v>
      </c>
      <c r="H20" s="57">
        <f>G20/2</f>
        <v>56024673.265299998</v>
      </c>
      <c r="I20" s="58">
        <f t="shared" si="0"/>
        <v>56024673.265299998</v>
      </c>
      <c r="J20" s="57">
        <v>3174553015.9874001</v>
      </c>
      <c r="K20" s="63">
        <f t="shared" si="1"/>
        <v>7133403142.8666296</v>
      </c>
    </row>
    <row r="21" spans="1:11">
      <c r="A21" s="55">
        <v>16</v>
      </c>
      <c r="B21" s="56" t="s">
        <v>104</v>
      </c>
      <c r="C21" s="57">
        <v>7080016325.0746603</v>
      </c>
      <c r="D21" s="57">
        <v>0</v>
      </c>
      <c r="E21" s="57">
        <v>225436897.84819999</v>
      </c>
      <c r="F21" s="57">
        <v>374667923.61320001</v>
      </c>
      <c r="G21" s="57">
        <v>219163596.68740001</v>
      </c>
      <c r="H21" s="58">
        <f>G21/2</f>
        <v>109581798.34370001</v>
      </c>
      <c r="I21" s="58">
        <f t="shared" si="0"/>
        <v>109581798.34370001</v>
      </c>
      <c r="J21" s="57">
        <v>6001517351.1673002</v>
      </c>
      <c r="K21" s="63">
        <f t="shared" si="1"/>
        <v>13791220296.047062</v>
      </c>
    </row>
    <row r="22" spans="1:11">
      <c r="A22" s="55">
        <v>17</v>
      </c>
      <c r="B22" s="56" t="s">
        <v>105</v>
      </c>
      <c r="C22" s="57">
        <v>7438223755.5695105</v>
      </c>
      <c r="D22" s="57">
        <v>0</v>
      </c>
      <c r="E22" s="57">
        <v>236842686.79049999</v>
      </c>
      <c r="F22" s="57">
        <v>359508012.55580002</v>
      </c>
      <c r="G22" s="57">
        <v>230251993.27070001</v>
      </c>
      <c r="H22" s="57">
        <v>0</v>
      </c>
      <c r="I22" s="58">
        <f t="shared" si="0"/>
        <v>230251993.27070001</v>
      </c>
      <c r="J22" s="57">
        <v>6338016632.0267</v>
      </c>
      <c r="K22" s="63">
        <f t="shared" si="1"/>
        <v>14602843080.213211</v>
      </c>
    </row>
    <row r="23" spans="1:11">
      <c r="A23" s="55">
        <v>18</v>
      </c>
      <c r="B23" s="56" t="s">
        <v>106</v>
      </c>
      <c r="C23" s="57">
        <v>8364986938.8191299</v>
      </c>
      <c r="D23" s="57">
        <v>0</v>
      </c>
      <c r="E23" s="57">
        <v>266352027.93900001</v>
      </c>
      <c r="F23" s="57">
        <v>404543868.35750002</v>
      </c>
      <c r="G23" s="57">
        <v>258940169.00279999</v>
      </c>
      <c r="H23" s="57">
        <f>G23/2</f>
        <v>129470084.50139999</v>
      </c>
      <c r="I23" s="58">
        <f t="shared" si="0"/>
        <v>129470084.50139999</v>
      </c>
      <c r="J23" s="57">
        <v>6456025997.2125998</v>
      </c>
      <c r="K23" s="63">
        <f t="shared" si="1"/>
        <v>15621378916.829628</v>
      </c>
    </row>
    <row r="24" spans="1:11">
      <c r="A24" s="55">
        <v>19</v>
      </c>
      <c r="B24" s="56" t="s">
        <v>107</v>
      </c>
      <c r="C24" s="57">
        <v>13317776133.903299</v>
      </c>
      <c r="D24" s="57">
        <v>0</v>
      </c>
      <c r="E24" s="57">
        <v>424055256.37330002</v>
      </c>
      <c r="F24" s="57">
        <v>686136058.11889994</v>
      </c>
      <c r="G24" s="57">
        <v>412254941.70850003</v>
      </c>
      <c r="H24" s="57">
        <v>0</v>
      </c>
      <c r="I24" s="58">
        <f t="shared" si="0"/>
        <v>412254941.70850003</v>
      </c>
      <c r="J24" s="57">
        <v>11779142670.2598</v>
      </c>
      <c r="K24" s="63">
        <f t="shared" si="1"/>
        <v>26619365060.3638</v>
      </c>
    </row>
    <row r="25" spans="1:11">
      <c r="A25" s="55">
        <v>20</v>
      </c>
      <c r="B25" s="56" t="s">
        <v>108</v>
      </c>
      <c r="C25" s="57">
        <v>10139049658.3556</v>
      </c>
      <c r="D25" s="57">
        <v>0</v>
      </c>
      <c r="E25" s="57">
        <v>322840484.70469999</v>
      </c>
      <c r="F25" s="57">
        <v>467459110.926</v>
      </c>
      <c r="G25" s="57">
        <v>313856704.29159999</v>
      </c>
      <c r="H25" s="57">
        <v>0</v>
      </c>
      <c r="I25" s="58">
        <f t="shared" si="0"/>
        <v>313856704.29159999</v>
      </c>
      <c r="J25" s="57">
        <v>7796841808.0921001</v>
      </c>
      <c r="K25" s="63">
        <f t="shared" si="1"/>
        <v>19040047766.370003</v>
      </c>
    </row>
    <row r="26" spans="1:11">
      <c r="A26" s="55">
        <v>21</v>
      </c>
      <c r="B26" s="56" t="s">
        <v>109</v>
      </c>
      <c r="C26" s="57">
        <v>6398828651.2522297</v>
      </c>
      <c r="D26" s="57">
        <v>0</v>
      </c>
      <c r="E26" s="57">
        <v>203746999.2674</v>
      </c>
      <c r="F26" s="57">
        <v>278289816.9113</v>
      </c>
      <c r="G26" s="57">
        <v>198077269.5156</v>
      </c>
      <c r="H26" s="58">
        <f>G26/2</f>
        <v>99038634.757799998</v>
      </c>
      <c r="I26" s="58">
        <f t="shared" si="0"/>
        <v>99038634.757799998</v>
      </c>
      <c r="J26" s="57">
        <v>4739059538.0422001</v>
      </c>
      <c r="K26" s="63">
        <f t="shared" si="1"/>
        <v>11718963640.23093</v>
      </c>
    </row>
    <row r="27" spans="1:11">
      <c r="A27" s="55">
        <v>22</v>
      </c>
      <c r="B27" s="56" t="s">
        <v>110</v>
      </c>
      <c r="C27" s="57">
        <v>6613658115.7645597</v>
      </c>
      <c r="D27" s="57">
        <v>0</v>
      </c>
      <c r="E27" s="57">
        <v>210587447.9082</v>
      </c>
      <c r="F27" s="57">
        <v>286661952.13669997</v>
      </c>
      <c r="G27" s="57">
        <v>204727366.91029999</v>
      </c>
      <c r="H27" s="58">
        <f>G27/2</f>
        <v>102363683.45514999</v>
      </c>
      <c r="I27" s="58">
        <f t="shared" si="0"/>
        <v>102363683.45514999</v>
      </c>
      <c r="J27" s="57">
        <v>4798022757.7061996</v>
      </c>
      <c r="K27" s="63">
        <f t="shared" si="1"/>
        <v>12011293956.97081</v>
      </c>
    </row>
    <row r="28" spans="1:11">
      <c r="A28" s="55">
        <v>23</v>
      </c>
      <c r="B28" s="56" t="s">
        <v>111</v>
      </c>
      <c r="C28" s="57">
        <v>4679855863.9946604</v>
      </c>
      <c r="D28" s="57">
        <v>0</v>
      </c>
      <c r="E28" s="57">
        <v>149012677.36039999</v>
      </c>
      <c r="F28" s="57">
        <v>221541172.87349999</v>
      </c>
      <c r="G28" s="57">
        <v>144866056.2405</v>
      </c>
      <c r="H28" s="58">
        <f>G28/2</f>
        <v>72433028.120250002</v>
      </c>
      <c r="I28" s="58">
        <f t="shared" si="0"/>
        <v>72433028.120250002</v>
      </c>
      <c r="J28" s="57">
        <v>3822686735.7582998</v>
      </c>
      <c r="K28" s="63">
        <f t="shared" si="1"/>
        <v>8945529478.1071091</v>
      </c>
    </row>
    <row r="29" spans="1:11">
      <c r="A29" s="55">
        <v>24</v>
      </c>
      <c r="B29" s="56" t="s">
        <v>112</v>
      </c>
      <c r="C29" s="57">
        <v>7972116625.2491302</v>
      </c>
      <c r="D29" s="57">
        <v>0</v>
      </c>
      <c r="E29" s="57">
        <v>253842527.8642</v>
      </c>
      <c r="F29" s="57">
        <v>2036566689.7381001</v>
      </c>
      <c r="G29" s="57">
        <v>246778774.5936</v>
      </c>
      <c r="H29" s="57">
        <v>0</v>
      </c>
      <c r="I29" s="58">
        <f t="shared" si="0"/>
        <v>246778774.5936</v>
      </c>
      <c r="J29" s="57">
        <v>28717724942.483601</v>
      </c>
      <c r="K29" s="63">
        <f t="shared" si="1"/>
        <v>39227029559.928627</v>
      </c>
    </row>
    <row r="30" spans="1:11">
      <c r="A30" s="55">
        <v>25</v>
      </c>
      <c r="B30" s="56" t="s">
        <v>113</v>
      </c>
      <c r="C30" s="57">
        <v>4175238024.3087401</v>
      </c>
      <c r="D30" s="57">
        <v>0</v>
      </c>
      <c r="E30" s="57">
        <v>132944991.1921</v>
      </c>
      <c r="F30" s="57">
        <v>178958002.9774</v>
      </c>
      <c r="G30" s="57">
        <v>129245490.46510001</v>
      </c>
      <c r="H30" s="57">
        <f>G30/2</f>
        <v>64622745.232550003</v>
      </c>
      <c r="I30" s="58">
        <f t="shared" si="0"/>
        <v>64622745.232550003</v>
      </c>
      <c r="J30" s="57">
        <v>3120804043.6943002</v>
      </c>
      <c r="K30" s="63">
        <f t="shared" si="1"/>
        <v>7672567807.4050903</v>
      </c>
    </row>
    <row r="31" spans="1:11">
      <c r="A31" s="55">
        <v>26</v>
      </c>
      <c r="B31" s="56" t="s">
        <v>114</v>
      </c>
      <c r="C31" s="57">
        <v>7728043517.1021404</v>
      </c>
      <c r="D31" s="57">
        <v>0</v>
      </c>
      <c r="E31" s="57">
        <v>246070923.70100001</v>
      </c>
      <c r="F31" s="57">
        <v>342862341.85470003</v>
      </c>
      <c r="G31" s="57">
        <v>239223433.22420001</v>
      </c>
      <c r="H31" s="58">
        <f>G31/2</f>
        <v>119611716.61210001</v>
      </c>
      <c r="I31" s="58">
        <f t="shared" si="0"/>
        <v>119611716.61210001</v>
      </c>
      <c r="J31" s="57">
        <v>5671042769.8563004</v>
      </c>
      <c r="K31" s="63">
        <f t="shared" si="1"/>
        <v>14107631269.12624</v>
      </c>
    </row>
    <row r="32" spans="1:11">
      <c r="A32" s="55">
        <v>27</v>
      </c>
      <c r="B32" s="56" t="s">
        <v>115</v>
      </c>
      <c r="C32" s="57">
        <v>5513158303.3091297</v>
      </c>
      <c r="D32" s="57">
        <v>0</v>
      </c>
      <c r="E32" s="57">
        <v>175546107.26530001</v>
      </c>
      <c r="F32" s="57">
        <v>332817778.32319999</v>
      </c>
      <c r="G32" s="57">
        <v>170661132.31740001</v>
      </c>
      <c r="H32" s="57">
        <v>0</v>
      </c>
      <c r="I32" s="58">
        <f t="shared" si="0"/>
        <v>170661132.31740001</v>
      </c>
      <c r="J32" s="57">
        <v>5218709328.7273998</v>
      </c>
      <c r="K32" s="63">
        <f t="shared" si="1"/>
        <v>11410892649.942429</v>
      </c>
    </row>
    <row r="33" spans="1:12">
      <c r="A33" s="55">
        <v>28</v>
      </c>
      <c r="B33" s="56" t="s">
        <v>116</v>
      </c>
      <c r="C33" s="57">
        <v>5265414911.3901901</v>
      </c>
      <c r="D33" s="57">
        <v>0</v>
      </c>
      <c r="E33" s="57">
        <v>167657636.5088</v>
      </c>
      <c r="F33" s="57">
        <v>277089360.4673</v>
      </c>
      <c r="G33" s="57">
        <v>162992176.4368</v>
      </c>
      <c r="H33" s="58">
        <f>G33/2</f>
        <v>81496088.218400002</v>
      </c>
      <c r="I33" s="58">
        <f t="shared" si="0"/>
        <v>81496088.218400002</v>
      </c>
      <c r="J33" s="57">
        <v>4523579741.7903996</v>
      </c>
      <c r="K33" s="63">
        <f t="shared" si="1"/>
        <v>10315237738.37509</v>
      </c>
    </row>
    <row r="34" spans="1:12">
      <c r="A34" s="55">
        <v>29</v>
      </c>
      <c r="B34" s="56" t="s">
        <v>117</v>
      </c>
      <c r="C34" s="57">
        <v>7132137624.10816</v>
      </c>
      <c r="D34" s="57">
        <v>0</v>
      </c>
      <c r="E34" s="57">
        <v>227096507.57570001</v>
      </c>
      <c r="F34" s="57">
        <v>375552971.52329999</v>
      </c>
      <c r="G34" s="57">
        <v>220777023.9506</v>
      </c>
      <c r="H34" s="57">
        <v>0</v>
      </c>
      <c r="I34" s="58">
        <f t="shared" si="0"/>
        <v>220777023.9506</v>
      </c>
      <c r="J34" s="57">
        <v>6104867682.0665998</v>
      </c>
      <c r="K34" s="63">
        <f t="shared" si="1"/>
        <v>14060431809.22436</v>
      </c>
    </row>
    <row r="35" spans="1:12">
      <c r="A35" s="55">
        <v>30</v>
      </c>
      <c r="B35" s="56" t="s">
        <v>118</v>
      </c>
      <c r="C35" s="57">
        <v>8996635132.5330105</v>
      </c>
      <c r="D35" s="57">
        <v>0</v>
      </c>
      <c r="E35" s="57">
        <v>286464525.2529</v>
      </c>
      <c r="F35" s="57">
        <v>498966519.43760002</v>
      </c>
      <c r="G35" s="57">
        <v>278492989.73390001</v>
      </c>
      <c r="H35" s="57">
        <v>0</v>
      </c>
      <c r="I35" s="58">
        <f t="shared" si="0"/>
        <v>278492989.73390001</v>
      </c>
      <c r="J35" s="57">
        <v>10299737582.7675</v>
      </c>
      <c r="K35" s="63">
        <f t="shared" si="1"/>
        <v>20360296749.724907</v>
      </c>
    </row>
    <row r="36" spans="1:12">
      <c r="A36" s="55">
        <v>31</v>
      </c>
      <c r="B36" s="56" t="s">
        <v>119</v>
      </c>
      <c r="C36" s="57">
        <v>5639684805.4084501</v>
      </c>
      <c r="D36" s="57">
        <v>0</v>
      </c>
      <c r="E36" s="57">
        <v>179574875.11269999</v>
      </c>
      <c r="F36" s="57">
        <v>256454412.73010001</v>
      </c>
      <c r="G36" s="57">
        <v>174577790.4156</v>
      </c>
      <c r="H36" s="58">
        <f>G36/2</f>
        <v>87288895.207800001</v>
      </c>
      <c r="I36" s="58">
        <f t="shared" si="0"/>
        <v>87288895.207800001</v>
      </c>
      <c r="J36" s="57">
        <v>4275286527.5753999</v>
      </c>
      <c r="K36" s="63">
        <f t="shared" si="1"/>
        <v>10438289516.034451</v>
      </c>
    </row>
    <row r="37" spans="1:12">
      <c r="A37" s="55">
        <v>32</v>
      </c>
      <c r="B37" s="56" t="s">
        <v>120</v>
      </c>
      <c r="C37" s="57">
        <v>6990701962.9438801</v>
      </c>
      <c r="D37" s="57">
        <v>0</v>
      </c>
      <c r="E37" s="57">
        <v>222593012.7764</v>
      </c>
      <c r="F37" s="57">
        <v>416026705.36559999</v>
      </c>
      <c r="G37" s="57">
        <v>216398849.2714</v>
      </c>
      <c r="H37" s="58">
        <f>G37/2</f>
        <v>108199424.6357</v>
      </c>
      <c r="I37" s="58">
        <f t="shared" si="0"/>
        <v>108199424.6357</v>
      </c>
      <c r="J37" s="57">
        <v>11485396012.475201</v>
      </c>
      <c r="K37" s="63">
        <f t="shared" si="1"/>
        <v>19222917118.196781</v>
      </c>
    </row>
    <row r="38" spans="1:12">
      <c r="A38" s="55">
        <v>33</v>
      </c>
      <c r="B38" s="56" t="s">
        <v>121</v>
      </c>
      <c r="C38" s="57">
        <v>7040718869.1137896</v>
      </c>
      <c r="D38" s="57">
        <v>0</v>
      </c>
      <c r="E38" s="57">
        <v>224185615.9073</v>
      </c>
      <c r="F38" s="57">
        <v>313291792.76429999</v>
      </c>
      <c r="G38" s="57">
        <v>217947134.55059999</v>
      </c>
      <c r="H38" s="57">
        <v>0</v>
      </c>
      <c r="I38" s="58">
        <f t="shared" si="0"/>
        <v>217947134.55059999</v>
      </c>
      <c r="J38" s="57">
        <v>5524019856.1858997</v>
      </c>
      <c r="K38" s="63">
        <f t="shared" si="1"/>
        <v>13320163268.521889</v>
      </c>
    </row>
    <row r="39" spans="1:12">
      <c r="A39" s="55">
        <v>34</v>
      </c>
      <c r="B39" s="56" t="s">
        <v>122</v>
      </c>
      <c r="C39" s="57">
        <v>5277042347.5575705</v>
      </c>
      <c r="D39" s="57">
        <v>0</v>
      </c>
      <c r="E39" s="57">
        <v>168027869.1494</v>
      </c>
      <c r="F39" s="57">
        <v>210108520.22940001</v>
      </c>
      <c r="G39" s="57">
        <v>163352106.50130001</v>
      </c>
      <c r="H39" s="58">
        <f>G39/2</f>
        <v>81676053.250650004</v>
      </c>
      <c r="I39" s="58">
        <f t="shared" si="0"/>
        <v>81676053.250650004</v>
      </c>
      <c r="J39" s="57">
        <v>3495351848.9548001</v>
      </c>
      <c r="K39" s="63">
        <f t="shared" si="1"/>
        <v>9232206639.1418209</v>
      </c>
    </row>
    <row r="40" spans="1:12">
      <c r="A40" s="55">
        <v>35</v>
      </c>
      <c r="B40" s="56" t="s">
        <v>123</v>
      </c>
      <c r="C40" s="57">
        <v>5305603614.2840796</v>
      </c>
      <c r="D40" s="57">
        <v>0</v>
      </c>
      <c r="E40" s="57">
        <v>168937296.90689999</v>
      </c>
      <c r="F40" s="57">
        <v>217770095.81009999</v>
      </c>
      <c r="G40" s="57">
        <v>164236227.336</v>
      </c>
      <c r="H40" s="57">
        <v>0</v>
      </c>
      <c r="I40" s="58">
        <f t="shared" si="0"/>
        <v>164236227.336</v>
      </c>
      <c r="J40" s="57">
        <v>3920525531.4191999</v>
      </c>
      <c r="K40" s="63">
        <f t="shared" si="1"/>
        <v>9777072765.756279</v>
      </c>
    </row>
    <row r="41" spans="1:12">
      <c r="A41" s="55">
        <v>36</v>
      </c>
      <c r="B41" s="56" t="s">
        <v>124</v>
      </c>
      <c r="C41" s="57">
        <v>4793967535.2217503</v>
      </c>
      <c r="D41" s="57">
        <v>0</v>
      </c>
      <c r="E41" s="57">
        <v>152646140.89879999</v>
      </c>
      <c r="F41" s="57">
        <v>217945681.19229999</v>
      </c>
      <c r="G41" s="57">
        <v>148398410.28349999</v>
      </c>
      <c r="H41" s="57">
        <v>0</v>
      </c>
      <c r="I41" s="58">
        <f t="shared" si="0"/>
        <v>148398410.28349999</v>
      </c>
      <c r="J41" s="57">
        <v>3987283297.9524999</v>
      </c>
      <c r="K41" s="63">
        <f t="shared" si="1"/>
        <v>9300241065.5488491</v>
      </c>
    </row>
    <row r="42" spans="1:12">
      <c r="A42" s="55">
        <v>37</v>
      </c>
      <c r="B42" s="56" t="s">
        <v>934</v>
      </c>
      <c r="C42" s="57">
        <v>2117348199.45573</v>
      </c>
      <c r="D42" s="57">
        <v>0</v>
      </c>
      <c r="E42" s="57">
        <v>67419111.4586</v>
      </c>
      <c r="F42" s="57">
        <v>179231056.78889999</v>
      </c>
      <c r="G42" s="57">
        <v>65543019.327500001</v>
      </c>
      <c r="H42" s="57">
        <v>0</v>
      </c>
      <c r="I42" s="58">
        <f t="shared" si="0"/>
        <v>65543019.327500001</v>
      </c>
      <c r="J42" s="57">
        <v>3908447118.8052001</v>
      </c>
      <c r="K42" s="63">
        <f t="shared" si="1"/>
        <v>6337988505.8359299</v>
      </c>
    </row>
    <row r="43" spans="1:12">
      <c r="A43" s="30"/>
      <c r="B43" s="30"/>
      <c r="C43" s="60">
        <f>SUM(C6:C42)</f>
        <v>233031524834.52557</v>
      </c>
      <c r="D43" s="60">
        <f t="shared" ref="D43:K43" si="2">SUM(D6:D42)</f>
        <v>-40407571.9111</v>
      </c>
      <c r="E43" s="60">
        <f t="shared" si="2"/>
        <v>7420025837.1411982</v>
      </c>
      <c r="F43" s="60">
        <f t="shared" si="2"/>
        <v>13160555855.999804</v>
      </c>
      <c r="G43" s="60">
        <f t="shared" si="2"/>
        <v>7213546520.1507015</v>
      </c>
      <c r="H43" s="60">
        <f t="shared" si="2"/>
        <v>1741322276.1602995</v>
      </c>
      <c r="I43" s="60">
        <f t="shared" si="2"/>
        <v>5472224243.9904013</v>
      </c>
      <c r="J43" s="60">
        <f t="shared" si="2"/>
        <v>224213370002.01358</v>
      </c>
      <c r="K43" s="60">
        <f t="shared" si="2"/>
        <v>483257293201.7594</v>
      </c>
      <c r="L43" s="47"/>
    </row>
    <row r="45" spans="1:12">
      <c r="K45" s="47"/>
    </row>
    <row r="46" spans="1:12">
      <c r="K46" s="47"/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6"/>
  <sheetViews>
    <sheetView topLeftCell="A25" zoomScale="70" zoomScaleNormal="70" workbookViewId="0">
      <selection activeCell="G36" sqref="G36"/>
    </sheetView>
  </sheetViews>
  <sheetFormatPr defaultColWidth="8.85546875" defaultRowHeight="18.75"/>
  <cols>
    <col min="1" max="1" width="8.85546875" style="31"/>
    <col min="2" max="2" width="20.140625" style="31" customWidth="1"/>
    <col min="3" max="3" width="26.28515625" style="31" customWidth="1"/>
    <col min="4" max="4" width="28.7109375" style="31" customWidth="1"/>
    <col min="5" max="5" width="29.28515625" style="31" customWidth="1"/>
    <col min="6" max="6" width="24.85546875" style="31" customWidth="1"/>
    <col min="7" max="7" width="19.5703125" style="31" customWidth="1"/>
    <col min="8" max="8" width="23" style="31" customWidth="1"/>
    <col min="9" max="9" width="21.7109375" style="31" customWidth="1"/>
    <col min="10" max="10" width="22.7109375" style="31" customWidth="1"/>
    <col min="11" max="16384" width="8.85546875" style="31"/>
  </cols>
  <sheetData>
    <row r="1" spans="1:10" ht="25.5">
      <c r="A1" s="172" t="s">
        <v>125</v>
      </c>
      <c r="B1" s="172"/>
      <c r="C1" s="172"/>
      <c r="D1" s="172"/>
      <c r="E1" s="172"/>
      <c r="F1" s="32"/>
    </row>
    <row r="2" spans="1:10" ht="20.25">
      <c r="A2" s="182" t="s">
        <v>65</v>
      </c>
      <c r="B2" s="182"/>
      <c r="C2" s="182"/>
      <c r="D2" s="182"/>
      <c r="E2" s="182"/>
      <c r="F2" s="32"/>
    </row>
    <row r="3" spans="1:10" ht="45.75" customHeight="1">
      <c r="A3" s="213" t="s">
        <v>954</v>
      </c>
      <c r="B3" s="213"/>
      <c r="C3" s="213"/>
      <c r="D3" s="213"/>
      <c r="E3" s="213"/>
      <c r="F3" s="34"/>
    </row>
    <row r="4" spans="1:10" ht="62.25" customHeight="1">
      <c r="A4" s="1" t="s">
        <v>955</v>
      </c>
      <c r="B4" s="1" t="s">
        <v>127</v>
      </c>
      <c r="C4" s="35" t="s">
        <v>956</v>
      </c>
      <c r="D4" s="36" t="s">
        <v>957</v>
      </c>
      <c r="E4" s="33" t="s">
        <v>952</v>
      </c>
      <c r="F4" s="37"/>
      <c r="G4" s="38"/>
      <c r="H4" s="39"/>
      <c r="I4" s="39"/>
    </row>
    <row r="5" spans="1:10" ht="20.25">
      <c r="A5" s="40"/>
      <c r="B5" s="40"/>
      <c r="C5" s="149" t="s">
        <v>28</v>
      </c>
      <c r="D5" s="149" t="s">
        <v>28</v>
      </c>
      <c r="E5" s="149" t="s">
        <v>28</v>
      </c>
      <c r="F5" s="41"/>
    </row>
    <row r="6" spans="1:10" ht="20.25">
      <c r="A6" s="42">
        <v>1</v>
      </c>
      <c r="B6" s="43" t="s">
        <v>89</v>
      </c>
      <c r="C6" s="44">
        <v>207155720.45109999</v>
      </c>
      <c r="D6" s="44">
        <v>6596106.6818000004</v>
      </c>
      <c r="E6" s="45">
        <f>C6+D6</f>
        <v>213751827.1329</v>
      </c>
      <c r="F6" s="46"/>
      <c r="G6" s="47"/>
      <c r="H6" s="47"/>
      <c r="I6" s="47"/>
      <c r="J6" s="47"/>
    </row>
    <row r="7" spans="1:10" ht="20.25">
      <c r="A7" s="42">
        <v>2</v>
      </c>
      <c r="B7" s="43" t="s">
        <v>90</v>
      </c>
      <c r="C7" s="44">
        <v>220378062.73980001</v>
      </c>
      <c r="D7" s="44">
        <v>7017123.2008999996</v>
      </c>
      <c r="E7" s="45">
        <f t="shared" ref="E7:E41" si="0">C7+D7</f>
        <v>227395185.94069999</v>
      </c>
      <c r="F7" s="46"/>
      <c r="G7" s="47"/>
      <c r="H7" s="47"/>
      <c r="I7" s="47"/>
      <c r="J7" s="47"/>
    </row>
    <row r="8" spans="1:10" ht="20.25">
      <c r="A8" s="42">
        <v>3</v>
      </c>
      <c r="B8" s="43" t="s">
        <v>91</v>
      </c>
      <c r="C8" s="44">
        <v>222426018.75760001</v>
      </c>
      <c r="D8" s="44">
        <v>7082332.7752999999</v>
      </c>
      <c r="E8" s="45">
        <f t="shared" si="0"/>
        <v>229508351.53290001</v>
      </c>
      <c r="F8" s="46"/>
      <c r="G8" s="47"/>
      <c r="H8" s="47"/>
      <c r="I8" s="47"/>
      <c r="J8" s="47"/>
    </row>
    <row r="9" spans="1:10" ht="20.25">
      <c r="A9" s="42">
        <v>4</v>
      </c>
      <c r="B9" s="43" t="s">
        <v>92</v>
      </c>
      <c r="C9" s="44">
        <v>219965210.38420001</v>
      </c>
      <c r="D9" s="44">
        <v>7003977.4468999999</v>
      </c>
      <c r="E9" s="45">
        <f t="shared" si="0"/>
        <v>226969187.83110002</v>
      </c>
      <c r="F9" s="46"/>
      <c r="G9" s="47"/>
      <c r="H9" s="47"/>
      <c r="I9" s="47"/>
      <c r="J9" s="47"/>
    </row>
    <row r="10" spans="1:10" ht="20.25">
      <c r="A10" s="42">
        <v>5</v>
      </c>
      <c r="B10" s="43" t="s">
        <v>93</v>
      </c>
      <c r="C10" s="44">
        <v>264625517.79120001</v>
      </c>
      <c r="D10" s="44">
        <v>8426019.5291000009</v>
      </c>
      <c r="E10" s="45">
        <f t="shared" si="0"/>
        <v>273051537.32029998</v>
      </c>
      <c r="F10" s="46"/>
      <c r="G10" s="47"/>
      <c r="H10" s="47"/>
      <c r="I10" s="47"/>
      <c r="J10" s="47"/>
    </row>
    <row r="11" spans="1:10" ht="20.25">
      <c r="A11" s="42">
        <v>6</v>
      </c>
      <c r="B11" s="43" t="s">
        <v>94</v>
      </c>
      <c r="C11" s="44">
        <v>195747668.06029999</v>
      </c>
      <c r="D11" s="44">
        <v>6232859.5053000003</v>
      </c>
      <c r="E11" s="45">
        <f t="shared" si="0"/>
        <v>201980527.56559998</v>
      </c>
      <c r="F11" s="46"/>
      <c r="G11" s="47"/>
      <c r="H11" s="47"/>
      <c r="I11" s="47"/>
      <c r="J11" s="47"/>
    </row>
    <row r="12" spans="1:10" ht="21.6" customHeight="1">
      <c r="A12" s="42">
        <v>7</v>
      </c>
      <c r="B12" s="43" t="s">
        <v>95</v>
      </c>
      <c r="C12" s="44">
        <v>248103529.38980001</v>
      </c>
      <c r="D12" s="44">
        <v>7899938.0005999999</v>
      </c>
      <c r="E12" s="45">
        <f t="shared" si="0"/>
        <v>256003467.39040002</v>
      </c>
      <c r="F12" s="46"/>
      <c r="G12" s="47"/>
      <c r="H12" s="47"/>
      <c r="I12" s="47"/>
      <c r="J12" s="47"/>
    </row>
    <row r="13" spans="1:10" ht="20.25">
      <c r="A13" s="42">
        <v>8</v>
      </c>
      <c r="B13" s="43" t="s">
        <v>96</v>
      </c>
      <c r="C13" s="44">
        <v>274863153.85089999</v>
      </c>
      <c r="D13" s="44">
        <v>8751999.1327999998</v>
      </c>
      <c r="E13" s="45">
        <f t="shared" si="0"/>
        <v>283615152.98369998</v>
      </c>
      <c r="F13" s="46"/>
      <c r="G13" s="47"/>
      <c r="H13" s="47"/>
      <c r="I13" s="47"/>
      <c r="J13" s="47"/>
    </row>
    <row r="14" spans="1:10" ht="40.5">
      <c r="A14" s="42">
        <v>9</v>
      </c>
      <c r="B14" s="43" t="s">
        <v>97</v>
      </c>
      <c r="C14" s="44">
        <v>222463951.59490001</v>
      </c>
      <c r="D14" s="44">
        <v>7083540.6059999997</v>
      </c>
      <c r="E14" s="45">
        <f t="shared" si="0"/>
        <v>229547492.20090002</v>
      </c>
      <c r="F14" s="46"/>
      <c r="G14" s="47"/>
      <c r="H14" s="47"/>
      <c r="I14" s="47"/>
      <c r="J14" s="47"/>
    </row>
    <row r="15" spans="1:10" ht="20.25">
      <c r="A15" s="42">
        <v>10</v>
      </c>
      <c r="B15" s="43" t="s">
        <v>98</v>
      </c>
      <c r="C15" s="44">
        <v>224626516.86680001</v>
      </c>
      <c r="D15" s="44">
        <v>7152399.4877000004</v>
      </c>
      <c r="E15" s="45">
        <f t="shared" si="0"/>
        <v>231778916.3545</v>
      </c>
      <c r="F15" s="46"/>
      <c r="G15" s="47"/>
      <c r="H15" s="47"/>
      <c r="I15" s="47"/>
      <c r="J15" s="47"/>
    </row>
    <row r="16" spans="1:10" ht="20.25">
      <c r="A16" s="42">
        <v>11</v>
      </c>
      <c r="B16" s="43" t="s">
        <v>99</v>
      </c>
      <c r="C16" s="44">
        <v>197921070.06310001</v>
      </c>
      <c r="D16" s="44">
        <v>6302063.4424000001</v>
      </c>
      <c r="E16" s="45">
        <f t="shared" si="0"/>
        <v>204223133.50550002</v>
      </c>
      <c r="F16" s="46"/>
      <c r="G16" s="47"/>
      <c r="H16" s="47"/>
      <c r="I16" s="47"/>
      <c r="J16" s="47"/>
    </row>
    <row r="17" spans="1:10" ht="20.25">
      <c r="A17" s="42">
        <v>12</v>
      </c>
      <c r="B17" s="43" t="s">
        <v>100</v>
      </c>
      <c r="C17" s="44">
        <v>206859238.9091</v>
      </c>
      <c r="D17" s="44">
        <v>6586666.3252999997</v>
      </c>
      <c r="E17" s="45">
        <f t="shared" si="0"/>
        <v>213445905.2344</v>
      </c>
      <c r="F17" s="46"/>
      <c r="G17" s="47"/>
      <c r="H17" s="47"/>
      <c r="I17" s="47"/>
      <c r="J17" s="47"/>
    </row>
    <row r="18" spans="1:10" ht="20.25">
      <c r="A18" s="42">
        <v>13</v>
      </c>
      <c r="B18" s="43" t="s">
        <v>101</v>
      </c>
      <c r="C18" s="44">
        <v>197809384.35659999</v>
      </c>
      <c r="D18" s="44">
        <v>6298507.2247000001</v>
      </c>
      <c r="E18" s="45">
        <f t="shared" si="0"/>
        <v>204107891.58129999</v>
      </c>
      <c r="F18" s="46"/>
      <c r="G18" s="47"/>
      <c r="H18" s="47"/>
      <c r="I18" s="47"/>
      <c r="J18" s="47"/>
    </row>
    <row r="19" spans="1:10" ht="20.25">
      <c r="A19" s="42">
        <v>14</v>
      </c>
      <c r="B19" s="43" t="s">
        <v>102</v>
      </c>
      <c r="C19" s="44">
        <v>222483151.736</v>
      </c>
      <c r="D19" s="44">
        <v>7084151.9633999998</v>
      </c>
      <c r="E19" s="45">
        <f t="shared" si="0"/>
        <v>229567303.69940001</v>
      </c>
      <c r="F19" s="46"/>
      <c r="G19" s="47"/>
      <c r="H19" s="47"/>
      <c r="I19" s="47"/>
      <c r="J19" s="47"/>
    </row>
    <row r="20" spans="1:10" ht="20.25">
      <c r="A20" s="42">
        <v>15</v>
      </c>
      <c r="B20" s="43" t="s">
        <v>103</v>
      </c>
      <c r="C20" s="44">
        <v>208379906.00830001</v>
      </c>
      <c r="D20" s="44">
        <v>6635086.3369000005</v>
      </c>
      <c r="E20" s="45">
        <f t="shared" si="0"/>
        <v>215014992.3452</v>
      </c>
      <c r="F20" s="46"/>
      <c r="G20" s="47"/>
      <c r="H20" s="47"/>
      <c r="I20" s="47"/>
      <c r="J20" s="47"/>
    </row>
    <row r="21" spans="1:10" ht="20.25">
      <c r="A21" s="42">
        <v>16</v>
      </c>
      <c r="B21" s="43" t="s">
        <v>104</v>
      </c>
      <c r="C21" s="44">
        <v>230014822.9197</v>
      </c>
      <c r="D21" s="44">
        <v>7323970.1376</v>
      </c>
      <c r="E21" s="45">
        <f t="shared" si="0"/>
        <v>237338793.0573</v>
      </c>
      <c r="F21" s="46"/>
      <c r="G21" s="47"/>
      <c r="H21" s="47"/>
      <c r="I21" s="47"/>
      <c r="J21" s="47"/>
    </row>
    <row r="22" spans="1:10" ht="20.25">
      <c r="A22" s="42">
        <v>17</v>
      </c>
      <c r="B22" s="43" t="s">
        <v>105</v>
      </c>
      <c r="C22" s="44">
        <v>247402279.19330001</v>
      </c>
      <c r="D22" s="44">
        <v>7877609.2851</v>
      </c>
      <c r="E22" s="45">
        <f t="shared" si="0"/>
        <v>255279888.47840002</v>
      </c>
      <c r="F22" s="46"/>
      <c r="G22" s="47"/>
      <c r="H22" s="47"/>
      <c r="I22" s="47"/>
      <c r="J22" s="47"/>
    </row>
    <row r="23" spans="1:10" ht="20.25">
      <c r="A23" s="42">
        <v>18</v>
      </c>
      <c r="B23" s="43" t="s">
        <v>106</v>
      </c>
      <c r="C23" s="44">
        <v>289860545.54329997</v>
      </c>
      <c r="D23" s="44">
        <v>9229535.5256999992</v>
      </c>
      <c r="E23" s="45">
        <f t="shared" si="0"/>
        <v>299090081.06899995</v>
      </c>
      <c r="F23" s="46"/>
      <c r="G23" s="47"/>
      <c r="H23" s="47"/>
      <c r="I23" s="47"/>
      <c r="J23" s="47"/>
    </row>
    <row r="24" spans="1:10" ht="20.25">
      <c r="A24" s="42">
        <v>19</v>
      </c>
      <c r="B24" s="43" t="s">
        <v>107</v>
      </c>
      <c r="C24" s="44">
        <v>350908460.51929998</v>
      </c>
      <c r="D24" s="44">
        <v>11173380.277100001</v>
      </c>
      <c r="E24" s="45">
        <f t="shared" si="0"/>
        <v>362081840.79640001</v>
      </c>
      <c r="F24" s="46"/>
      <c r="G24" s="47"/>
      <c r="H24" s="47"/>
      <c r="I24" s="47"/>
      <c r="J24" s="47"/>
    </row>
    <row r="25" spans="1:10" ht="20.25">
      <c r="A25" s="42">
        <v>20</v>
      </c>
      <c r="B25" s="43" t="s">
        <v>108</v>
      </c>
      <c r="C25" s="44">
        <v>271944070.06419998</v>
      </c>
      <c r="D25" s="44">
        <v>8659051.7208999991</v>
      </c>
      <c r="E25" s="45">
        <f t="shared" si="0"/>
        <v>280603121.78509998</v>
      </c>
      <c r="F25" s="46"/>
      <c r="G25" s="47"/>
      <c r="H25" s="47"/>
      <c r="I25" s="47"/>
      <c r="J25" s="47"/>
    </row>
    <row r="26" spans="1:10" ht="20.25">
      <c r="A26" s="42">
        <v>21</v>
      </c>
      <c r="B26" s="43" t="s">
        <v>109</v>
      </c>
      <c r="C26" s="44">
        <v>233601312.9278</v>
      </c>
      <c r="D26" s="44">
        <v>7438168.6286000004</v>
      </c>
      <c r="E26" s="45">
        <f t="shared" si="0"/>
        <v>241039481.5564</v>
      </c>
      <c r="F26" s="46"/>
      <c r="G26" s="47"/>
      <c r="H26" s="47"/>
      <c r="I26" s="47"/>
      <c r="J26" s="47"/>
    </row>
    <row r="27" spans="1:10" ht="20.25">
      <c r="A27" s="42">
        <v>22</v>
      </c>
      <c r="B27" s="43" t="s">
        <v>110</v>
      </c>
      <c r="C27" s="44">
        <v>244510052.64030001</v>
      </c>
      <c r="D27" s="44">
        <v>7785517.0425000004</v>
      </c>
      <c r="E27" s="45">
        <f t="shared" si="0"/>
        <v>252295569.68279999</v>
      </c>
      <c r="F27" s="46"/>
      <c r="G27" s="47"/>
      <c r="H27" s="47"/>
      <c r="I27" s="47"/>
      <c r="J27" s="47"/>
    </row>
    <row r="28" spans="1:10" ht="20.25">
      <c r="A28" s="42">
        <v>23</v>
      </c>
      <c r="B28" s="43" t="s">
        <v>111</v>
      </c>
      <c r="C28" s="44">
        <v>196927473.67379999</v>
      </c>
      <c r="D28" s="44">
        <v>6270426.0453000003</v>
      </c>
      <c r="E28" s="45">
        <f t="shared" si="0"/>
        <v>203197899.7191</v>
      </c>
      <c r="F28" s="46"/>
      <c r="G28" s="47"/>
      <c r="H28" s="47"/>
      <c r="I28" s="47"/>
      <c r="J28" s="47"/>
    </row>
    <row r="29" spans="1:10" ht="20.25">
      <c r="A29" s="42">
        <v>24</v>
      </c>
      <c r="B29" s="43" t="s">
        <v>112</v>
      </c>
      <c r="C29" s="44">
        <v>296364959.36500001</v>
      </c>
      <c r="D29" s="44">
        <v>9436644.4938999992</v>
      </c>
      <c r="E29" s="45">
        <f t="shared" si="0"/>
        <v>305801603.85890001</v>
      </c>
      <c r="F29" s="46"/>
      <c r="G29" s="47"/>
      <c r="H29" s="47"/>
      <c r="I29" s="47"/>
      <c r="J29" s="47"/>
    </row>
    <row r="30" spans="1:10" ht="20.25">
      <c r="A30" s="42">
        <v>25</v>
      </c>
      <c r="B30" s="43" t="s">
        <v>113</v>
      </c>
      <c r="C30" s="44">
        <v>204017285.87490001</v>
      </c>
      <c r="D30" s="44">
        <v>6496174.8565999996</v>
      </c>
      <c r="E30" s="45">
        <f t="shared" si="0"/>
        <v>210513460.7315</v>
      </c>
      <c r="F30" s="46"/>
      <c r="G30" s="47"/>
      <c r="H30" s="47"/>
      <c r="I30" s="47"/>
      <c r="J30" s="47"/>
    </row>
    <row r="31" spans="1:10" ht="20.25">
      <c r="A31" s="42">
        <v>26</v>
      </c>
      <c r="B31" s="43" t="s">
        <v>114</v>
      </c>
      <c r="C31" s="44">
        <v>262051120.03729999</v>
      </c>
      <c r="D31" s="44">
        <v>8344047.3674999997</v>
      </c>
      <c r="E31" s="45">
        <f t="shared" si="0"/>
        <v>270395167.4048</v>
      </c>
      <c r="F31" s="46"/>
      <c r="G31" s="47"/>
      <c r="H31" s="47"/>
      <c r="I31" s="47"/>
      <c r="J31" s="47"/>
    </row>
    <row r="32" spans="1:10" ht="20.25">
      <c r="A32" s="42">
        <v>27</v>
      </c>
      <c r="B32" s="43" t="s">
        <v>115</v>
      </c>
      <c r="C32" s="44">
        <v>205532522.6171</v>
      </c>
      <c r="D32" s="44">
        <v>6544421.9588000001</v>
      </c>
      <c r="E32" s="45">
        <f t="shared" si="0"/>
        <v>212076944.57589999</v>
      </c>
      <c r="F32" s="46"/>
      <c r="G32" s="47"/>
      <c r="H32" s="47"/>
      <c r="I32" s="47"/>
      <c r="J32" s="47"/>
    </row>
    <row r="33" spans="1:10" ht="20.25">
      <c r="A33" s="42">
        <v>28</v>
      </c>
      <c r="B33" s="43" t="s">
        <v>116</v>
      </c>
      <c r="C33" s="44">
        <v>205939705.5627</v>
      </c>
      <c r="D33" s="44">
        <v>6557387.1913999999</v>
      </c>
      <c r="E33" s="45">
        <f t="shared" si="0"/>
        <v>212497092.75409999</v>
      </c>
      <c r="F33" s="46"/>
      <c r="G33" s="47"/>
      <c r="H33" s="47"/>
      <c r="I33" s="47"/>
      <c r="J33" s="47"/>
    </row>
    <row r="34" spans="1:10" ht="20.25">
      <c r="A34" s="42">
        <v>29</v>
      </c>
      <c r="B34" s="43" t="s">
        <v>117</v>
      </c>
      <c r="C34" s="44">
        <v>201764702.9443</v>
      </c>
      <c r="D34" s="44">
        <v>6424449.6957999999</v>
      </c>
      <c r="E34" s="45">
        <f t="shared" si="0"/>
        <v>208189152.6401</v>
      </c>
      <c r="F34" s="46"/>
      <c r="G34" s="47"/>
      <c r="H34" s="47"/>
      <c r="I34" s="47"/>
      <c r="J34" s="47"/>
    </row>
    <row r="35" spans="1:10" ht="20.25">
      <c r="A35" s="42">
        <v>30</v>
      </c>
      <c r="B35" s="43" t="s">
        <v>118</v>
      </c>
      <c r="C35" s="44">
        <v>248130941.8752</v>
      </c>
      <c r="D35" s="44">
        <v>7900810.8497000001</v>
      </c>
      <c r="E35" s="45">
        <f t="shared" si="0"/>
        <v>256031752.72490001</v>
      </c>
      <c r="F35" s="46"/>
      <c r="G35" s="47"/>
      <c r="H35" s="47"/>
      <c r="I35" s="47"/>
      <c r="J35" s="47"/>
    </row>
    <row r="36" spans="1:10" ht="20.25">
      <c r="A36" s="42">
        <v>31</v>
      </c>
      <c r="B36" s="43" t="s">
        <v>119</v>
      </c>
      <c r="C36" s="44">
        <v>231018083.76499999</v>
      </c>
      <c r="D36" s="44">
        <v>7355915.2632999998</v>
      </c>
      <c r="E36" s="45">
        <f t="shared" si="0"/>
        <v>238373999.02829999</v>
      </c>
      <c r="F36" s="46"/>
      <c r="G36" s="47"/>
      <c r="H36" s="47"/>
      <c r="I36" s="47"/>
      <c r="J36" s="47"/>
    </row>
    <row r="37" spans="1:10" ht="20.25">
      <c r="A37" s="42">
        <v>32</v>
      </c>
      <c r="B37" s="43" t="s">
        <v>120</v>
      </c>
      <c r="C37" s="44">
        <v>238587016.2509</v>
      </c>
      <c r="D37" s="44">
        <v>7596919.8857000005</v>
      </c>
      <c r="E37" s="45">
        <f t="shared" si="0"/>
        <v>246183936.13659999</v>
      </c>
      <c r="F37" s="46"/>
      <c r="G37" s="47"/>
      <c r="H37" s="47"/>
      <c r="I37" s="47"/>
      <c r="J37" s="47"/>
    </row>
    <row r="38" spans="1:10" ht="20.25">
      <c r="A38" s="42">
        <v>33</v>
      </c>
      <c r="B38" s="43" t="s">
        <v>121</v>
      </c>
      <c r="C38" s="44">
        <v>243814271.03049999</v>
      </c>
      <c r="D38" s="44">
        <v>7763362.4540999997</v>
      </c>
      <c r="E38" s="45">
        <f t="shared" si="0"/>
        <v>251577633.48460001</v>
      </c>
      <c r="F38" s="46"/>
      <c r="G38" s="47"/>
      <c r="H38" s="47"/>
      <c r="I38" s="47"/>
      <c r="J38" s="47"/>
    </row>
    <row r="39" spans="1:10" ht="20.25">
      <c r="A39" s="42">
        <v>34</v>
      </c>
      <c r="B39" s="43" t="s">
        <v>122</v>
      </c>
      <c r="C39" s="44">
        <v>213103859.66409999</v>
      </c>
      <c r="D39" s="44">
        <v>6785503.1453</v>
      </c>
      <c r="E39" s="45">
        <f t="shared" si="0"/>
        <v>219889362.80939999</v>
      </c>
      <c r="F39" s="46"/>
      <c r="G39" s="47"/>
      <c r="H39" s="47"/>
      <c r="I39" s="47"/>
      <c r="J39" s="47"/>
    </row>
    <row r="40" spans="1:10" ht="20.25">
      <c r="A40" s="42">
        <v>35</v>
      </c>
      <c r="B40" s="43" t="s">
        <v>123</v>
      </c>
      <c r="C40" s="44">
        <v>219682723.28009999</v>
      </c>
      <c r="D40" s="44">
        <v>6994982.6911000004</v>
      </c>
      <c r="E40" s="45">
        <f t="shared" si="0"/>
        <v>226677705.97119999</v>
      </c>
      <c r="F40" s="46"/>
      <c r="G40" s="47"/>
      <c r="H40" s="47"/>
      <c r="I40" s="47"/>
      <c r="J40" s="47"/>
    </row>
    <row r="41" spans="1:10" ht="20.25">
      <c r="A41" s="42">
        <v>36</v>
      </c>
      <c r="B41" s="43" t="s">
        <v>124</v>
      </c>
      <c r="C41" s="44">
        <v>220150583.33450001</v>
      </c>
      <c r="D41" s="44">
        <v>7009879.9619000005</v>
      </c>
      <c r="E41" s="45">
        <f t="shared" si="0"/>
        <v>227160463.29640001</v>
      </c>
      <c r="F41" s="46"/>
      <c r="G41" s="47"/>
      <c r="H41" s="47"/>
      <c r="I41" s="47"/>
      <c r="J41" s="47"/>
    </row>
    <row r="42" spans="1:10" ht="20.25">
      <c r="A42" s="214" t="s">
        <v>27</v>
      </c>
      <c r="B42" s="215"/>
      <c r="C42" s="48">
        <f t="shared" ref="C42:E42" si="1">SUM(C6:C41)</f>
        <v>8389134894.0430012</v>
      </c>
      <c r="D42" s="48">
        <f t="shared" si="1"/>
        <v>267120930.13699999</v>
      </c>
      <c r="E42" s="48">
        <f t="shared" si="1"/>
        <v>8656255824.1799984</v>
      </c>
      <c r="F42" s="49"/>
    </row>
    <row r="44" spans="1:10">
      <c r="E44" s="47"/>
    </row>
    <row r="46" spans="1:10">
      <c r="E46" s="50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80"/>
  <sheetViews>
    <sheetView topLeftCell="A5" zoomScale="106" zoomScaleNormal="106" workbookViewId="0">
      <selection activeCell="F5" sqref="F5"/>
    </sheetView>
  </sheetViews>
  <sheetFormatPr defaultColWidth="9.140625" defaultRowHeight="12.75"/>
  <cols>
    <col min="1" max="1" width="5.85546875" style="16" customWidth="1"/>
    <col min="2" max="2" width="16" style="16" customWidth="1"/>
    <col min="3" max="3" width="22.28515625" style="16" customWidth="1"/>
    <col min="4" max="4" width="22.7109375" style="16" customWidth="1"/>
    <col min="5" max="5" width="23.5703125" style="16" customWidth="1"/>
    <col min="6" max="6" width="24.85546875" style="16" customWidth="1"/>
    <col min="7" max="8" width="17.42578125" style="16" customWidth="1"/>
    <col min="9" max="10" width="14.42578125" style="16" customWidth="1"/>
    <col min="11" max="12" width="13.28515625" style="16" customWidth="1"/>
    <col min="13" max="14" width="15.28515625" style="16" customWidth="1"/>
    <col min="15" max="15" width="14.42578125" style="16" customWidth="1"/>
    <col min="16" max="16" width="14" style="16" customWidth="1"/>
    <col min="17" max="17" width="12.85546875" style="16" customWidth="1"/>
    <col min="18" max="16384" width="9.140625" style="16"/>
  </cols>
  <sheetData>
    <row r="1" spans="1:17" ht="22.5">
      <c r="A1" s="216" t="s">
        <v>17</v>
      </c>
      <c r="B1" s="216"/>
      <c r="C1" s="216"/>
      <c r="D1" s="216"/>
      <c r="E1" s="216"/>
      <c r="F1" s="216"/>
    </row>
    <row r="2" spans="1:17" ht="18.75">
      <c r="A2" s="217" t="s">
        <v>65</v>
      </c>
      <c r="B2" s="217"/>
      <c r="C2" s="217"/>
      <c r="D2" s="217"/>
      <c r="E2" s="217"/>
      <c r="F2" s="217"/>
    </row>
    <row r="3" spans="1:17" ht="38.450000000000003" customHeight="1">
      <c r="A3" s="218" t="s">
        <v>958</v>
      </c>
      <c r="B3" s="218"/>
      <c r="C3" s="218"/>
      <c r="D3" s="218"/>
      <c r="E3" s="218"/>
      <c r="F3" s="218"/>
    </row>
    <row r="4" spans="1:17" ht="56.25">
      <c r="A4" s="17" t="s">
        <v>50</v>
      </c>
      <c r="B4" s="17" t="s">
        <v>132</v>
      </c>
      <c r="C4" s="18" t="s">
        <v>128</v>
      </c>
      <c r="D4" s="19" t="s">
        <v>956</v>
      </c>
      <c r="E4" s="4" t="s">
        <v>957</v>
      </c>
      <c r="F4" s="20" t="s">
        <v>959</v>
      </c>
    </row>
    <row r="5" spans="1:17" ht="15.75">
      <c r="A5" s="21"/>
      <c r="B5" s="21"/>
      <c r="C5" s="22"/>
      <c r="D5" s="148" t="s">
        <v>28</v>
      </c>
      <c r="E5" s="148" t="s">
        <v>28</v>
      </c>
      <c r="F5" s="148" t="s">
        <v>28</v>
      </c>
      <c r="P5" s="28"/>
      <c r="Q5" s="28"/>
    </row>
    <row r="6" spans="1:17" ht="18.75">
      <c r="A6" s="23">
        <v>1</v>
      </c>
      <c r="B6" s="24" t="s">
        <v>89</v>
      </c>
      <c r="C6" s="24" t="s">
        <v>133</v>
      </c>
      <c r="D6" s="25">
        <v>7433860.8085000003</v>
      </c>
      <c r="E6" s="25">
        <v>236703.76490000001</v>
      </c>
      <c r="F6" s="26">
        <f>D6+E6</f>
        <v>7670564.5734000001</v>
      </c>
      <c r="G6" s="27"/>
      <c r="H6" s="27"/>
      <c r="I6" s="29"/>
      <c r="J6" s="29"/>
      <c r="K6" s="29"/>
      <c r="L6" s="29"/>
      <c r="M6" s="27"/>
      <c r="N6" s="27"/>
      <c r="O6" s="29"/>
      <c r="P6" s="29"/>
      <c r="Q6" s="29"/>
    </row>
    <row r="7" spans="1:17" ht="18.75">
      <c r="A7" s="23">
        <v>2</v>
      </c>
      <c r="B7" s="24" t="s">
        <v>89</v>
      </c>
      <c r="C7" s="24" t="s">
        <v>135</v>
      </c>
      <c r="D7" s="25">
        <v>12402428.343800001</v>
      </c>
      <c r="E7" s="25">
        <v>394909.39610000001</v>
      </c>
      <c r="F7" s="26">
        <f t="shared" ref="F7:F70" si="0">D7+E7</f>
        <v>12797337.7399</v>
      </c>
      <c r="G7" s="27"/>
      <c r="H7" s="27"/>
      <c r="I7" s="29"/>
      <c r="J7" s="29"/>
      <c r="K7" s="29"/>
      <c r="L7" s="29"/>
      <c r="M7" s="27"/>
      <c r="N7" s="27"/>
      <c r="O7" s="29"/>
      <c r="P7" s="29"/>
      <c r="Q7" s="29"/>
    </row>
    <row r="8" spans="1:17" ht="18.75">
      <c r="A8" s="23">
        <v>3</v>
      </c>
      <c r="B8" s="24" t="s">
        <v>89</v>
      </c>
      <c r="C8" s="24" t="s">
        <v>137</v>
      </c>
      <c r="D8" s="25">
        <v>8726473.8454999998</v>
      </c>
      <c r="E8" s="25">
        <v>277862.23969999998</v>
      </c>
      <c r="F8" s="26">
        <f t="shared" si="0"/>
        <v>9004336.0852000006</v>
      </c>
      <c r="G8" s="27"/>
      <c r="H8" s="27"/>
      <c r="I8" s="29"/>
      <c r="J8" s="29"/>
      <c r="K8" s="29"/>
      <c r="L8" s="29"/>
      <c r="M8" s="27"/>
      <c r="N8" s="27"/>
      <c r="O8" s="29"/>
      <c r="P8" s="29"/>
      <c r="Q8" s="29"/>
    </row>
    <row r="9" spans="1:17" ht="18.75">
      <c r="A9" s="23">
        <v>4</v>
      </c>
      <c r="B9" s="24" t="s">
        <v>89</v>
      </c>
      <c r="C9" s="24" t="s">
        <v>139</v>
      </c>
      <c r="D9" s="25">
        <v>8891331.7203000002</v>
      </c>
      <c r="E9" s="25">
        <v>283111.5281</v>
      </c>
      <c r="F9" s="26">
        <f t="shared" si="0"/>
        <v>9174443.2484000009</v>
      </c>
      <c r="G9" s="27"/>
      <c r="H9" s="27"/>
      <c r="I9" s="29"/>
      <c r="J9" s="29"/>
      <c r="K9" s="29"/>
      <c r="L9" s="29"/>
      <c r="M9" s="27"/>
      <c r="N9" s="27"/>
      <c r="O9" s="29"/>
      <c r="P9" s="29"/>
      <c r="Q9" s="29"/>
    </row>
    <row r="10" spans="1:17" ht="18.75">
      <c r="A10" s="23">
        <v>5</v>
      </c>
      <c r="B10" s="24" t="s">
        <v>89</v>
      </c>
      <c r="C10" s="24" t="s">
        <v>141</v>
      </c>
      <c r="D10" s="25">
        <v>8092853.2423</v>
      </c>
      <c r="E10" s="25">
        <v>257686.93830000001</v>
      </c>
      <c r="F10" s="26">
        <f t="shared" si="0"/>
        <v>8350540.1805999996</v>
      </c>
      <c r="G10" s="27"/>
      <c r="H10" s="27"/>
      <c r="I10" s="29"/>
      <c r="J10" s="29"/>
      <c r="K10" s="29"/>
      <c r="L10" s="29"/>
      <c r="M10" s="27"/>
      <c r="N10" s="27"/>
      <c r="O10" s="29"/>
      <c r="P10" s="29"/>
      <c r="Q10" s="29"/>
    </row>
    <row r="11" spans="1:17" ht="37.5">
      <c r="A11" s="23">
        <v>6</v>
      </c>
      <c r="B11" s="24" t="s">
        <v>89</v>
      </c>
      <c r="C11" s="24" t="s">
        <v>143</v>
      </c>
      <c r="D11" s="25">
        <v>8357825.5613000002</v>
      </c>
      <c r="E11" s="25">
        <v>266124.00040000002</v>
      </c>
      <c r="F11" s="26">
        <f t="shared" si="0"/>
        <v>8623949.5616999995</v>
      </c>
      <c r="G11" s="27"/>
      <c r="H11" s="27"/>
      <c r="I11" s="29"/>
      <c r="J11" s="29"/>
      <c r="K11" s="29"/>
      <c r="L11" s="29"/>
      <c r="M11" s="27"/>
      <c r="N11" s="27"/>
      <c r="O11" s="29"/>
      <c r="P11" s="29"/>
      <c r="Q11" s="29"/>
    </row>
    <row r="12" spans="1:17" ht="37.5">
      <c r="A12" s="23">
        <v>7</v>
      </c>
      <c r="B12" s="24" t="s">
        <v>89</v>
      </c>
      <c r="C12" s="24" t="s">
        <v>144</v>
      </c>
      <c r="D12" s="25">
        <v>8109329.4000000004</v>
      </c>
      <c r="E12" s="25">
        <v>258211.56049999999</v>
      </c>
      <c r="F12" s="26">
        <f t="shared" si="0"/>
        <v>8367540.9605</v>
      </c>
      <c r="G12" s="27"/>
      <c r="H12" s="27"/>
      <c r="I12" s="29"/>
      <c r="J12" s="29"/>
      <c r="K12" s="29"/>
      <c r="L12" s="29"/>
      <c r="M12" s="27"/>
      <c r="N12" s="27"/>
      <c r="O12" s="29"/>
      <c r="P12" s="29"/>
      <c r="Q12" s="29"/>
    </row>
    <row r="13" spans="1:17" ht="18.75">
      <c r="A13" s="23">
        <v>8</v>
      </c>
      <c r="B13" s="24" t="s">
        <v>89</v>
      </c>
      <c r="C13" s="24" t="s">
        <v>146</v>
      </c>
      <c r="D13" s="25">
        <v>7907101.8295</v>
      </c>
      <c r="E13" s="25">
        <v>251772.3725</v>
      </c>
      <c r="F13" s="26">
        <f t="shared" si="0"/>
        <v>8158874.2019999996</v>
      </c>
      <c r="G13" s="27"/>
      <c r="H13" s="27"/>
      <c r="I13" s="29"/>
      <c r="J13" s="29"/>
      <c r="K13" s="29"/>
      <c r="L13" s="29"/>
      <c r="M13" s="27"/>
      <c r="N13" s="27"/>
      <c r="O13" s="29"/>
      <c r="P13" s="29"/>
      <c r="Q13" s="29"/>
    </row>
    <row r="14" spans="1:17" ht="18.75">
      <c r="A14" s="23">
        <v>9</v>
      </c>
      <c r="B14" s="24" t="s">
        <v>89</v>
      </c>
      <c r="C14" s="24" t="s">
        <v>148</v>
      </c>
      <c r="D14" s="25">
        <v>8530636.8599999994</v>
      </c>
      <c r="E14" s="25">
        <v>271626.53619999997</v>
      </c>
      <c r="F14" s="26">
        <f t="shared" si="0"/>
        <v>8802263.3961999994</v>
      </c>
      <c r="G14" s="27"/>
      <c r="H14" s="27"/>
      <c r="I14" s="29"/>
      <c r="J14" s="29"/>
      <c r="K14" s="29"/>
      <c r="L14" s="29"/>
      <c r="M14" s="27"/>
      <c r="N14" s="27"/>
      <c r="O14" s="29"/>
      <c r="P14" s="29"/>
      <c r="Q14" s="29"/>
    </row>
    <row r="15" spans="1:17" ht="18.75">
      <c r="A15" s="23">
        <v>10</v>
      </c>
      <c r="B15" s="24" t="s">
        <v>89</v>
      </c>
      <c r="C15" s="24" t="s">
        <v>150</v>
      </c>
      <c r="D15" s="25">
        <v>8656870.3111000005</v>
      </c>
      <c r="E15" s="25">
        <v>275645.97289999999</v>
      </c>
      <c r="F15" s="26">
        <f t="shared" si="0"/>
        <v>8932516.284</v>
      </c>
      <c r="G15" s="27"/>
      <c r="H15" s="27"/>
      <c r="I15" s="29"/>
      <c r="J15" s="29"/>
      <c r="K15" s="29"/>
      <c r="L15" s="29"/>
      <c r="M15" s="27"/>
      <c r="N15" s="27"/>
      <c r="O15" s="29"/>
      <c r="P15" s="29"/>
      <c r="Q15" s="29"/>
    </row>
    <row r="16" spans="1:17" ht="18.75">
      <c r="A16" s="23">
        <v>11</v>
      </c>
      <c r="B16" s="24" t="s">
        <v>89</v>
      </c>
      <c r="C16" s="24" t="s">
        <v>152</v>
      </c>
      <c r="D16" s="25">
        <v>9466980.1359000001</v>
      </c>
      <c r="E16" s="25">
        <v>301440.91989999998</v>
      </c>
      <c r="F16" s="26">
        <f t="shared" si="0"/>
        <v>9768421.0558000002</v>
      </c>
      <c r="G16" s="27"/>
      <c r="H16" s="27"/>
      <c r="I16" s="29"/>
      <c r="J16" s="29"/>
      <c r="K16" s="29"/>
      <c r="L16" s="29"/>
      <c r="M16" s="27"/>
      <c r="N16" s="27"/>
      <c r="O16" s="29"/>
      <c r="P16" s="29"/>
      <c r="Q16" s="29"/>
    </row>
    <row r="17" spans="1:17" ht="18.75">
      <c r="A17" s="23">
        <v>12</v>
      </c>
      <c r="B17" s="24" t="s">
        <v>89</v>
      </c>
      <c r="C17" s="24" t="s">
        <v>154</v>
      </c>
      <c r="D17" s="25">
        <v>9115018.9399999995</v>
      </c>
      <c r="E17" s="25">
        <v>290234.01909999998</v>
      </c>
      <c r="F17" s="26">
        <f t="shared" si="0"/>
        <v>9405252.9590999987</v>
      </c>
      <c r="G17" s="27"/>
      <c r="H17" s="27"/>
      <c r="I17" s="29"/>
      <c r="J17" s="29"/>
      <c r="K17" s="29"/>
      <c r="L17" s="29"/>
      <c r="M17" s="27"/>
      <c r="N17" s="27"/>
      <c r="O17" s="29"/>
      <c r="P17" s="29"/>
      <c r="Q17" s="29"/>
    </row>
    <row r="18" spans="1:17" ht="18.75">
      <c r="A18" s="23">
        <v>13</v>
      </c>
      <c r="B18" s="24" t="s">
        <v>89</v>
      </c>
      <c r="C18" s="24" t="s">
        <v>156</v>
      </c>
      <c r="D18" s="25">
        <v>6960429.5181999998</v>
      </c>
      <c r="E18" s="25">
        <v>221629.09890000001</v>
      </c>
      <c r="F18" s="26">
        <f t="shared" si="0"/>
        <v>7182058.6170999995</v>
      </c>
      <c r="G18" s="27"/>
      <c r="H18" s="27"/>
      <c r="I18" s="29"/>
      <c r="J18" s="29"/>
      <c r="K18" s="29"/>
      <c r="L18" s="29"/>
      <c r="M18" s="27"/>
      <c r="N18" s="27"/>
      <c r="O18" s="29"/>
      <c r="P18" s="29"/>
      <c r="Q18" s="29"/>
    </row>
    <row r="19" spans="1:17" ht="18.75">
      <c r="A19" s="23">
        <v>14</v>
      </c>
      <c r="B19" s="24" t="s">
        <v>89</v>
      </c>
      <c r="C19" s="24" t="s">
        <v>158</v>
      </c>
      <c r="D19" s="25">
        <v>6576655.1671000002</v>
      </c>
      <c r="E19" s="25">
        <v>209409.2261</v>
      </c>
      <c r="F19" s="26">
        <f t="shared" si="0"/>
        <v>6786064.3931999998</v>
      </c>
      <c r="G19" s="27"/>
      <c r="H19" s="27"/>
      <c r="I19" s="29"/>
      <c r="J19" s="29"/>
      <c r="K19" s="29"/>
      <c r="L19" s="29"/>
      <c r="M19" s="27"/>
      <c r="N19" s="27"/>
      <c r="O19" s="29"/>
      <c r="P19" s="29"/>
      <c r="Q19" s="29"/>
    </row>
    <row r="20" spans="1:17" ht="18.75">
      <c r="A20" s="23">
        <v>15</v>
      </c>
      <c r="B20" s="24" t="s">
        <v>89</v>
      </c>
      <c r="C20" s="24" t="s">
        <v>160</v>
      </c>
      <c r="D20" s="25">
        <v>6848224.4258000003</v>
      </c>
      <c r="E20" s="25">
        <v>218056.34330000001</v>
      </c>
      <c r="F20" s="26">
        <f t="shared" si="0"/>
        <v>7066280.7691000002</v>
      </c>
      <c r="G20" s="27"/>
      <c r="H20" s="27"/>
      <c r="I20" s="29"/>
      <c r="J20" s="29"/>
      <c r="K20" s="29"/>
      <c r="L20" s="29"/>
      <c r="M20" s="27"/>
      <c r="N20" s="27"/>
      <c r="O20" s="29"/>
      <c r="P20" s="29"/>
      <c r="Q20" s="29"/>
    </row>
    <row r="21" spans="1:17" ht="37.5">
      <c r="A21" s="23">
        <v>16</v>
      </c>
      <c r="B21" s="24" t="s">
        <v>89</v>
      </c>
      <c r="C21" s="24" t="s">
        <v>162</v>
      </c>
      <c r="D21" s="25">
        <v>10208494.2272</v>
      </c>
      <c r="E21" s="25">
        <v>325051.68979999999</v>
      </c>
      <c r="F21" s="26">
        <f t="shared" si="0"/>
        <v>10533545.916999999</v>
      </c>
      <c r="G21" s="27"/>
      <c r="H21" s="27"/>
      <c r="I21" s="29"/>
      <c r="J21" s="29"/>
      <c r="K21" s="29"/>
      <c r="L21" s="29"/>
      <c r="M21" s="27"/>
      <c r="N21" s="27"/>
      <c r="O21" s="29"/>
      <c r="P21" s="29"/>
      <c r="Q21" s="29"/>
    </row>
    <row r="22" spans="1:17" ht="37.5">
      <c r="A22" s="23">
        <v>17</v>
      </c>
      <c r="B22" s="24" t="s">
        <v>89</v>
      </c>
      <c r="C22" s="24" t="s">
        <v>164</v>
      </c>
      <c r="D22" s="25">
        <v>8820737.8655999992</v>
      </c>
      <c r="E22" s="25">
        <v>280863.72830000002</v>
      </c>
      <c r="F22" s="26">
        <f t="shared" si="0"/>
        <v>9101601.5938999988</v>
      </c>
      <c r="G22" s="27"/>
      <c r="H22" s="27"/>
      <c r="I22" s="29"/>
      <c r="J22" s="29"/>
      <c r="K22" s="29"/>
      <c r="L22" s="29"/>
      <c r="M22" s="27"/>
      <c r="N22" s="27"/>
      <c r="O22" s="29"/>
      <c r="P22" s="29"/>
      <c r="Q22" s="29"/>
    </row>
    <row r="23" spans="1:17" ht="18.75">
      <c r="A23" s="23">
        <v>18</v>
      </c>
      <c r="B23" s="24" t="s">
        <v>90</v>
      </c>
      <c r="C23" s="24" t="s">
        <v>170</v>
      </c>
      <c r="D23" s="25">
        <v>9045954.5066999998</v>
      </c>
      <c r="E23" s="25">
        <v>288034.91810000001</v>
      </c>
      <c r="F23" s="26">
        <f t="shared" si="0"/>
        <v>9333989.4247999992</v>
      </c>
      <c r="G23" s="27"/>
      <c r="H23" s="27"/>
      <c r="I23" s="29"/>
      <c r="J23" s="29"/>
      <c r="K23" s="29"/>
      <c r="L23" s="29"/>
      <c r="M23" s="27"/>
      <c r="N23" s="27"/>
      <c r="O23" s="29"/>
      <c r="P23" s="29"/>
      <c r="Q23" s="29"/>
    </row>
    <row r="24" spans="1:17" ht="18.75">
      <c r="A24" s="23">
        <v>19</v>
      </c>
      <c r="B24" s="24" t="s">
        <v>90</v>
      </c>
      <c r="C24" s="24" t="s">
        <v>172</v>
      </c>
      <c r="D24" s="25">
        <v>11050966.702500001</v>
      </c>
      <c r="E24" s="25">
        <v>351877.10550000001</v>
      </c>
      <c r="F24" s="26">
        <f t="shared" si="0"/>
        <v>11402843.808</v>
      </c>
      <c r="G24" s="27"/>
      <c r="H24" s="27"/>
      <c r="I24" s="29"/>
      <c r="J24" s="29"/>
      <c r="K24" s="29"/>
      <c r="L24" s="29"/>
      <c r="M24" s="27"/>
      <c r="N24" s="27"/>
      <c r="O24" s="29"/>
      <c r="P24" s="29"/>
      <c r="Q24" s="29"/>
    </row>
    <row r="25" spans="1:17" ht="18.75">
      <c r="A25" s="23">
        <v>20</v>
      </c>
      <c r="B25" s="24" t="s">
        <v>90</v>
      </c>
      <c r="C25" s="24" t="s">
        <v>174</v>
      </c>
      <c r="D25" s="25">
        <v>9409901.3131000008</v>
      </c>
      <c r="E25" s="25">
        <v>299623.45620000002</v>
      </c>
      <c r="F25" s="26">
        <f t="shared" si="0"/>
        <v>9709524.7693000007</v>
      </c>
      <c r="G25" s="27"/>
      <c r="H25" s="27"/>
      <c r="I25" s="29"/>
      <c r="J25" s="29"/>
      <c r="K25" s="29"/>
      <c r="L25" s="29"/>
      <c r="M25" s="27"/>
      <c r="N25" s="27"/>
      <c r="O25" s="29"/>
      <c r="P25" s="29"/>
      <c r="Q25" s="29"/>
    </row>
    <row r="26" spans="1:17" ht="18.75">
      <c r="A26" s="23">
        <v>21</v>
      </c>
      <c r="B26" s="24" t="s">
        <v>90</v>
      </c>
      <c r="C26" s="24" t="s">
        <v>176</v>
      </c>
      <c r="D26" s="25">
        <v>8238504.1829000004</v>
      </c>
      <c r="E26" s="25">
        <v>262324.65299999999</v>
      </c>
      <c r="F26" s="26">
        <f t="shared" si="0"/>
        <v>8500828.8359000012</v>
      </c>
      <c r="G26" s="27"/>
      <c r="H26" s="27"/>
      <c r="I26" s="29"/>
      <c r="J26" s="29"/>
      <c r="K26" s="29"/>
      <c r="L26" s="29"/>
      <c r="M26" s="27"/>
      <c r="N26" s="27"/>
      <c r="O26" s="29"/>
      <c r="P26" s="29"/>
      <c r="Q26" s="29"/>
    </row>
    <row r="27" spans="1:17" ht="18.75">
      <c r="A27" s="23">
        <v>22</v>
      </c>
      <c r="B27" s="24" t="s">
        <v>90</v>
      </c>
      <c r="C27" s="24" t="s">
        <v>178</v>
      </c>
      <c r="D27" s="25">
        <v>8152295.1135999998</v>
      </c>
      <c r="E27" s="25">
        <v>259579.64449999999</v>
      </c>
      <c r="F27" s="26">
        <f t="shared" si="0"/>
        <v>8411874.7580999993</v>
      </c>
      <c r="G27" s="27"/>
      <c r="H27" s="27"/>
      <c r="I27" s="29"/>
      <c r="J27" s="29"/>
      <c r="K27" s="29"/>
      <c r="L27" s="29"/>
      <c r="M27" s="27"/>
      <c r="N27" s="27"/>
      <c r="O27" s="29"/>
      <c r="P27" s="29"/>
      <c r="Q27" s="29"/>
    </row>
    <row r="28" spans="1:17" ht="18.75">
      <c r="A28" s="23">
        <v>23</v>
      </c>
      <c r="B28" s="24" t="s">
        <v>90</v>
      </c>
      <c r="C28" s="24" t="s">
        <v>180</v>
      </c>
      <c r="D28" s="25">
        <v>8715978.2292999998</v>
      </c>
      <c r="E28" s="25">
        <v>277528.04560000001</v>
      </c>
      <c r="F28" s="26">
        <f t="shared" si="0"/>
        <v>8993506.2749000005</v>
      </c>
      <c r="G28" s="27"/>
      <c r="H28" s="27"/>
      <c r="I28" s="29"/>
      <c r="J28" s="29"/>
      <c r="K28" s="29"/>
      <c r="L28" s="29"/>
      <c r="M28" s="27"/>
      <c r="N28" s="27"/>
      <c r="O28" s="29"/>
      <c r="P28" s="29"/>
      <c r="Q28" s="29"/>
    </row>
    <row r="29" spans="1:17" ht="18.75">
      <c r="A29" s="23">
        <v>24</v>
      </c>
      <c r="B29" s="24" t="s">
        <v>90</v>
      </c>
      <c r="C29" s="24" t="s">
        <v>182</v>
      </c>
      <c r="D29" s="25">
        <v>9493790.0393000003</v>
      </c>
      <c r="E29" s="25">
        <v>302294.58199999999</v>
      </c>
      <c r="F29" s="26">
        <f t="shared" si="0"/>
        <v>9796084.6213000007</v>
      </c>
      <c r="G29" s="27"/>
      <c r="H29" s="27"/>
      <c r="I29" s="29"/>
      <c r="J29" s="29"/>
      <c r="K29" s="29"/>
      <c r="L29" s="29"/>
      <c r="M29" s="27"/>
      <c r="N29" s="27"/>
      <c r="O29" s="29"/>
      <c r="P29" s="29"/>
      <c r="Q29" s="29"/>
    </row>
    <row r="30" spans="1:17" ht="18.75">
      <c r="A30" s="23">
        <v>25</v>
      </c>
      <c r="B30" s="24" t="s">
        <v>90</v>
      </c>
      <c r="C30" s="24" t="s">
        <v>184</v>
      </c>
      <c r="D30" s="25">
        <v>9931296.3465999998</v>
      </c>
      <c r="E30" s="25">
        <v>316225.34989999997</v>
      </c>
      <c r="F30" s="26">
        <f t="shared" si="0"/>
        <v>10247521.6965</v>
      </c>
      <c r="G30" s="27"/>
      <c r="H30" s="27"/>
      <c r="I30" s="29"/>
      <c r="J30" s="29"/>
      <c r="K30" s="29"/>
      <c r="L30" s="29"/>
      <c r="M30" s="27"/>
      <c r="N30" s="27"/>
      <c r="O30" s="29"/>
      <c r="P30" s="29"/>
      <c r="Q30" s="29"/>
    </row>
    <row r="31" spans="1:17" ht="18.75">
      <c r="A31" s="23">
        <v>26</v>
      </c>
      <c r="B31" s="24" t="s">
        <v>90</v>
      </c>
      <c r="C31" s="24" t="s">
        <v>186</v>
      </c>
      <c r="D31" s="25">
        <v>8634768.0446000006</v>
      </c>
      <c r="E31" s="25">
        <v>274942.20809999999</v>
      </c>
      <c r="F31" s="26">
        <f t="shared" si="0"/>
        <v>8909710.252700001</v>
      </c>
      <c r="G31" s="27"/>
      <c r="H31" s="27"/>
      <c r="I31" s="29"/>
      <c r="J31" s="29"/>
      <c r="K31" s="29"/>
      <c r="L31" s="29"/>
      <c r="M31" s="27"/>
      <c r="N31" s="27"/>
      <c r="O31" s="29"/>
      <c r="P31" s="29"/>
      <c r="Q31" s="29"/>
    </row>
    <row r="32" spans="1:17" ht="18.75">
      <c r="A32" s="23">
        <v>27</v>
      </c>
      <c r="B32" s="24" t="s">
        <v>90</v>
      </c>
      <c r="C32" s="24" t="s">
        <v>188</v>
      </c>
      <c r="D32" s="25">
        <v>7731299.2333000004</v>
      </c>
      <c r="E32" s="25">
        <v>246174.58989999999</v>
      </c>
      <c r="F32" s="26">
        <f t="shared" si="0"/>
        <v>7977473.8232000005</v>
      </c>
      <c r="G32" s="27"/>
      <c r="H32" s="27"/>
      <c r="I32" s="29"/>
      <c r="J32" s="29"/>
      <c r="K32" s="29"/>
      <c r="L32" s="29"/>
      <c r="M32" s="27"/>
      <c r="N32" s="27"/>
      <c r="O32" s="29"/>
      <c r="P32" s="29"/>
      <c r="Q32" s="29"/>
    </row>
    <row r="33" spans="1:17" ht="18.75">
      <c r="A33" s="23">
        <v>28</v>
      </c>
      <c r="B33" s="24" t="s">
        <v>90</v>
      </c>
      <c r="C33" s="24" t="s">
        <v>190</v>
      </c>
      <c r="D33" s="25">
        <v>7856728.7347999997</v>
      </c>
      <c r="E33" s="25">
        <v>250168.4278</v>
      </c>
      <c r="F33" s="26">
        <f t="shared" si="0"/>
        <v>8106897.1625999995</v>
      </c>
      <c r="G33" s="27"/>
      <c r="H33" s="27"/>
      <c r="I33" s="29"/>
      <c r="J33" s="29"/>
      <c r="K33" s="29"/>
      <c r="L33" s="29"/>
      <c r="M33" s="27"/>
      <c r="N33" s="27"/>
      <c r="O33" s="29"/>
      <c r="P33" s="29"/>
      <c r="Q33" s="29"/>
    </row>
    <row r="34" spans="1:17" ht="18.75">
      <c r="A34" s="23">
        <v>29</v>
      </c>
      <c r="B34" s="24" t="s">
        <v>90</v>
      </c>
      <c r="C34" s="24" t="s">
        <v>192</v>
      </c>
      <c r="D34" s="25">
        <v>7692243.2203000002</v>
      </c>
      <c r="E34" s="25">
        <v>244930.9958</v>
      </c>
      <c r="F34" s="26">
        <f t="shared" si="0"/>
        <v>7937174.2160999998</v>
      </c>
      <c r="G34" s="27"/>
      <c r="H34" s="27"/>
      <c r="I34" s="29"/>
      <c r="J34" s="29"/>
      <c r="K34" s="29"/>
      <c r="L34" s="29"/>
      <c r="M34" s="27"/>
      <c r="N34" s="27"/>
      <c r="O34" s="29"/>
      <c r="P34" s="29"/>
      <c r="Q34" s="29"/>
    </row>
    <row r="35" spans="1:17" ht="18.75">
      <c r="A35" s="23">
        <v>30</v>
      </c>
      <c r="B35" s="24" t="s">
        <v>90</v>
      </c>
      <c r="C35" s="24" t="s">
        <v>194</v>
      </c>
      <c r="D35" s="25">
        <v>8919321.3878000006</v>
      </c>
      <c r="E35" s="25">
        <v>284002.75540000002</v>
      </c>
      <c r="F35" s="26">
        <f t="shared" si="0"/>
        <v>9203324.1432000007</v>
      </c>
      <c r="G35" s="27"/>
      <c r="H35" s="27"/>
      <c r="I35" s="29"/>
      <c r="J35" s="29"/>
      <c r="K35" s="29"/>
      <c r="L35" s="29"/>
      <c r="M35" s="27"/>
      <c r="N35" s="27"/>
      <c r="O35" s="29"/>
      <c r="P35" s="29"/>
      <c r="Q35" s="29"/>
    </row>
    <row r="36" spans="1:17" ht="18.75">
      <c r="A36" s="23">
        <v>31</v>
      </c>
      <c r="B36" s="24" t="s">
        <v>90</v>
      </c>
      <c r="C36" s="24" t="s">
        <v>196</v>
      </c>
      <c r="D36" s="25">
        <v>8646753.8541000001</v>
      </c>
      <c r="E36" s="25">
        <v>275323.8518</v>
      </c>
      <c r="F36" s="26">
        <f t="shared" si="0"/>
        <v>8922077.7059000004</v>
      </c>
      <c r="G36" s="27"/>
      <c r="H36" s="27"/>
      <c r="I36" s="29"/>
      <c r="J36" s="29"/>
      <c r="K36" s="29"/>
      <c r="L36" s="29"/>
      <c r="M36" s="27"/>
      <c r="N36" s="27"/>
      <c r="O36" s="29"/>
      <c r="P36" s="29"/>
      <c r="Q36" s="29"/>
    </row>
    <row r="37" spans="1:17" ht="18.75">
      <c r="A37" s="23">
        <v>32</v>
      </c>
      <c r="B37" s="24" t="s">
        <v>90</v>
      </c>
      <c r="C37" s="24" t="s">
        <v>198</v>
      </c>
      <c r="D37" s="25">
        <v>8251083.6646999996</v>
      </c>
      <c r="E37" s="25">
        <v>262725.2</v>
      </c>
      <c r="F37" s="26">
        <f t="shared" si="0"/>
        <v>8513808.8646999989</v>
      </c>
      <c r="G37" s="27"/>
      <c r="H37" s="27"/>
      <c r="I37" s="29"/>
      <c r="J37" s="29"/>
      <c r="K37" s="29"/>
      <c r="L37" s="29"/>
      <c r="M37" s="27"/>
      <c r="N37" s="27"/>
      <c r="O37" s="29"/>
      <c r="P37" s="29"/>
      <c r="Q37" s="29"/>
    </row>
    <row r="38" spans="1:17" ht="18.75">
      <c r="A38" s="23">
        <v>33</v>
      </c>
      <c r="B38" s="24" t="s">
        <v>90</v>
      </c>
      <c r="C38" s="24" t="s">
        <v>200</v>
      </c>
      <c r="D38" s="25">
        <v>7686915.6297000004</v>
      </c>
      <c r="E38" s="25">
        <v>244761.3585</v>
      </c>
      <c r="F38" s="26">
        <f t="shared" si="0"/>
        <v>7931676.9882000005</v>
      </c>
      <c r="G38" s="27"/>
      <c r="H38" s="27"/>
      <c r="I38" s="29"/>
      <c r="J38" s="29"/>
      <c r="K38" s="29"/>
      <c r="L38" s="29"/>
      <c r="M38" s="27"/>
      <c r="N38" s="27"/>
      <c r="O38" s="29"/>
      <c r="P38" s="29"/>
      <c r="Q38" s="29"/>
    </row>
    <row r="39" spans="1:17" ht="18.75">
      <c r="A39" s="23">
        <v>34</v>
      </c>
      <c r="B39" s="24" t="s">
        <v>90</v>
      </c>
      <c r="C39" s="24" t="s">
        <v>202</v>
      </c>
      <c r="D39" s="25">
        <v>7305314.1892999997</v>
      </c>
      <c r="E39" s="25">
        <v>232610.67389999999</v>
      </c>
      <c r="F39" s="26">
        <f t="shared" si="0"/>
        <v>7537924.8631999996</v>
      </c>
      <c r="G39" s="27"/>
      <c r="H39" s="27"/>
      <c r="I39" s="29"/>
      <c r="J39" s="29"/>
      <c r="K39" s="29"/>
      <c r="L39" s="29"/>
      <c r="M39" s="27"/>
      <c r="N39" s="27"/>
      <c r="O39" s="29"/>
      <c r="P39" s="29"/>
      <c r="Q39" s="29"/>
    </row>
    <row r="40" spans="1:17" ht="18.75">
      <c r="A40" s="23">
        <v>35</v>
      </c>
      <c r="B40" s="24" t="s">
        <v>90</v>
      </c>
      <c r="C40" s="24" t="s">
        <v>204</v>
      </c>
      <c r="D40" s="25">
        <v>8275718.3258999996</v>
      </c>
      <c r="E40" s="25">
        <v>263509.59960000002</v>
      </c>
      <c r="F40" s="26">
        <f t="shared" si="0"/>
        <v>8539227.9254999999</v>
      </c>
      <c r="G40" s="27"/>
      <c r="H40" s="27"/>
      <c r="I40" s="29"/>
      <c r="J40" s="29"/>
      <c r="K40" s="29"/>
      <c r="L40" s="29"/>
      <c r="M40" s="27"/>
      <c r="N40" s="27"/>
      <c r="O40" s="29"/>
      <c r="P40" s="29"/>
      <c r="Q40" s="29"/>
    </row>
    <row r="41" spans="1:17" ht="18.75">
      <c r="A41" s="23">
        <v>36</v>
      </c>
      <c r="B41" s="24" t="s">
        <v>90</v>
      </c>
      <c r="C41" s="24" t="s">
        <v>206</v>
      </c>
      <c r="D41" s="25">
        <v>10416794.854599999</v>
      </c>
      <c r="E41" s="25">
        <v>331684.25180000003</v>
      </c>
      <c r="F41" s="26">
        <f t="shared" si="0"/>
        <v>10748479.1064</v>
      </c>
      <c r="G41" s="27"/>
      <c r="H41" s="27"/>
      <c r="I41" s="29"/>
      <c r="J41" s="29"/>
      <c r="K41" s="29"/>
      <c r="L41" s="29"/>
      <c r="M41" s="27"/>
      <c r="N41" s="27"/>
      <c r="O41" s="29"/>
      <c r="P41" s="29"/>
      <c r="Q41" s="29"/>
    </row>
    <row r="42" spans="1:17" ht="18.75">
      <c r="A42" s="23">
        <v>37</v>
      </c>
      <c r="B42" s="24" t="s">
        <v>90</v>
      </c>
      <c r="C42" s="24" t="s">
        <v>208</v>
      </c>
      <c r="D42" s="25">
        <v>8924910.4802999999</v>
      </c>
      <c r="E42" s="25">
        <v>284180.7193</v>
      </c>
      <c r="F42" s="26">
        <f t="shared" si="0"/>
        <v>9209091.1995999999</v>
      </c>
      <c r="G42" s="27"/>
      <c r="H42" s="27"/>
      <c r="I42" s="29"/>
      <c r="J42" s="29"/>
      <c r="K42" s="29"/>
      <c r="L42" s="29"/>
      <c r="M42" s="27"/>
      <c r="N42" s="27"/>
      <c r="O42" s="29"/>
      <c r="P42" s="29"/>
      <c r="Q42" s="29"/>
    </row>
    <row r="43" spans="1:17" ht="18.75">
      <c r="A43" s="23">
        <v>38</v>
      </c>
      <c r="B43" s="24" t="s">
        <v>90</v>
      </c>
      <c r="C43" s="24" t="s">
        <v>210</v>
      </c>
      <c r="D43" s="25">
        <v>8648911.6030000001</v>
      </c>
      <c r="E43" s="25">
        <v>275392.55729999999</v>
      </c>
      <c r="F43" s="26">
        <f t="shared" si="0"/>
        <v>8924304.1602999996</v>
      </c>
      <c r="G43" s="27"/>
      <c r="H43" s="27"/>
      <c r="I43" s="29"/>
      <c r="J43" s="29"/>
      <c r="K43" s="29"/>
      <c r="L43" s="29"/>
      <c r="M43" s="27"/>
      <c r="N43" s="27"/>
      <c r="O43" s="29"/>
      <c r="P43" s="29"/>
      <c r="Q43" s="29"/>
    </row>
    <row r="44" spans="1:17" ht="37.5">
      <c r="A44" s="23">
        <v>39</v>
      </c>
      <c r="B44" s="24" t="s">
        <v>91</v>
      </c>
      <c r="C44" s="24" t="s">
        <v>215</v>
      </c>
      <c r="D44" s="25">
        <v>8304999.7629000004</v>
      </c>
      <c r="E44" s="25">
        <v>264441.95850000001</v>
      </c>
      <c r="F44" s="26">
        <f t="shared" si="0"/>
        <v>8569441.7214000002</v>
      </c>
      <c r="G44" s="27"/>
      <c r="H44" s="27"/>
      <c r="I44" s="29"/>
      <c r="J44" s="29"/>
      <c r="K44" s="29"/>
      <c r="L44" s="29"/>
      <c r="M44" s="27"/>
      <c r="N44" s="27"/>
      <c r="O44" s="29"/>
      <c r="P44" s="29"/>
      <c r="Q44" s="29"/>
    </row>
    <row r="45" spans="1:17" ht="37.5">
      <c r="A45" s="23">
        <v>40</v>
      </c>
      <c r="B45" s="24" t="s">
        <v>91</v>
      </c>
      <c r="C45" s="24" t="s">
        <v>216</v>
      </c>
      <c r="D45" s="25">
        <v>6484531.1875</v>
      </c>
      <c r="E45" s="25">
        <v>206475.87909999999</v>
      </c>
      <c r="F45" s="26">
        <f t="shared" si="0"/>
        <v>6691007.0665999996</v>
      </c>
      <c r="G45" s="27"/>
      <c r="H45" s="27"/>
      <c r="I45" s="29"/>
      <c r="J45" s="29"/>
      <c r="K45" s="29"/>
      <c r="L45" s="29"/>
      <c r="M45" s="27"/>
      <c r="N45" s="27"/>
      <c r="O45" s="29"/>
      <c r="P45" s="29"/>
      <c r="Q45" s="29"/>
    </row>
    <row r="46" spans="1:17" ht="37.5">
      <c r="A46" s="23">
        <v>41</v>
      </c>
      <c r="B46" s="24" t="s">
        <v>91</v>
      </c>
      <c r="C46" s="24" t="s">
        <v>218</v>
      </c>
      <c r="D46" s="25">
        <v>8561418.2117999997</v>
      </c>
      <c r="E46" s="25">
        <v>272606.65429999999</v>
      </c>
      <c r="F46" s="26">
        <f t="shared" si="0"/>
        <v>8834024.8661000002</v>
      </c>
      <c r="G46" s="27"/>
      <c r="H46" s="27"/>
      <c r="I46" s="29"/>
      <c r="J46" s="29"/>
      <c r="K46" s="29"/>
      <c r="L46" s="29"/>
      <c r="M46" s="27"/>
      <c r="N46" s="27"/>
      <c r="O46" s="29"/>
      <c r="P46" s="29"/>
      <c r="Q46" s="29"/>
    </row>
    <row r="47" spans="1:17" ht="37.5">
      <c r="A47" s="23">
        <v>42</v>
      </c>
      <c r="B47" s="24" t="s">
        <v>91</v>
      </c>
      <c r="C47" s="24" t="s">
        <v>220</v>
      </c>
      <c r="D47" s="25">
        <v>6563299.4924999997</v>
      </c>
      <c r="E47" s="25">
        <v>208983.96410000001</v>
      </c>
      <c r="F47" s="26">
        <f t="shared" si="0"/>
        <v>6772283.4566000002</v>
      </c>
      <c r="G47" s="27"/>
      <c r="H47" s="27"/>
      <c r="I47" s="29"/>
      <c r="J47" s="29"/>
      <c r="K47" s="29"/>
      <c r="L47" s="29"/>
      <c r="M47" s="27"/>
      <c r="N47" s="27"/>
      <c r="O47" s="29"/>
      <c r="P47" s="29"/>
      <c r="Q47" s="29"/>
    </row>
    <row r="48" spans="1:17" ht="37.5">
      <c r="A48" s="23">
        <v>43</v>
      </c>
      <c r="B48" s="24" t="s">
        <v>91</v>
      </c>
      <c r="C48" s="24" t="s">
        <v>222</v>
      </c>
      <c r="D48" s="25">
        <v>8819996.7895999998</v>
      </c>
      <c r="E48" s="25">
        <v>280840.13140000001</v>
      </c>
      <c r="F48" s="26">
        <f t="shared" si="0"/>
        <v>9100836.9210000001</v>
      </c>
      <c r="G48" s="27"/>
      <c r="H48" s="27"/>
      <c r="I48" s="29"/>
      <c r="J48" s="29"/>
      <c r="K48" s="29"/>
      <c r="L48" s="29"/>
      <c r="M48" s="27"/>
      <c r="N48" s="27"/>
      <c r="O48" s="29"/>
      <c r="P48" s="29"/>
      <c r="Q48" s="29"/>
    </row>
    <row r="49" spans="1:17" ht="37.5">
      <c r="A49" s="23">
        <v>44</v>
      </c>
      <c r="B49" s="24" t="s">
        <v>91</v>
      </c>
      <c r="C49" s="24" t="s">
        <v>224</v>
      </c>
      <c r="D49" s="25">
        <v>7687620.7481000004</v>
      </c>
      <c r="E49" s="25">
        <v>244783.81030000001</v>
      </c>
      <c r="F49" s="26">
        <f t="shared" si="0"/>
        <v>7932404.5584000004</v>
      </c>
      <c r="G49" s="27"/>
      <c r="H49" s="27"/>
      <c r="I49" s="29"/>
      <c r="J49" s="29"/>
      <c r="K49" s="29"/>
      <c r="L49" s="29"/>
      <c r="M49" s="27"/>
      <c r="N49" s="27"/>
      <c r="O49" s="29"/>
      <c r="P49" s="29"/>
      <c r="Q49" s="29"/>
    </row>
    <row r="50" spans="1:17" ht="37.5">
      <c r="A50" s="23">
        <v>45</v>
      </c>
      <c r="B50" s="24" t="s">
        <v>91</v>
      </c>
      <c r="C50" s="24" t="s">
        <v>226</v>
      </c>
      <c r="D50" s="25">
        <v>8719100.8424999993</v>
      </c>
      <c r="E50" s="25">
        <v>277627.47369999997</v>
      </c>
      <c r="F50" s="26">
        <f t="shared" si="0"/>
        <v>8996728.3161999993</v>
      </c>
      <c r="G50" s="27"/>
      <c r="H50" s="27"/>
      <c r="I50" s="29"/>
      <c r="J50" s="29"/>
      <c r="K50" s="29"/>
      <c r="L50" s="29"/>
      <c r="M50" s="27"/>
      <c r="N50" s="27"/>
      <c r="O50" s="29"/>
      <c r="P50" s="29"/>
      <c r="Q50" s="29"/>
    </row>
    <row r="51" spans="1:17" ht="37.5">
      <c r="A51" s="23">
        <v>46</v>
      </c>
      <c r="B51" s="24" t="s">
        <v>91</v>
      </c>
      <c r="C51" s="24" t="s">
        <v>228</v>
      </c>
      <c r="D51" s="25">
        <v>6986171.3393000001</v>
      </c>
      <c r="E51" s="25">
        <v>222448.7518</v>
      </c>
      <c r="F51" s="26">
        <f t="shared" si="0"/>
        <v>7208620.0910999998</v>
      </c>
      <c r="G51" s="27"/>
      <c r="H51" s="27"/>
      <c r="I51" s="29"/>
      <c r="J51" s="29"/>
      <c r="K51" s="29"/>
      <c r="L51" s="29"/>
      <c r="M51" s="27"/>
      <c r="N51" s="27"/>
      <c r="O51" s="29"/>
      <c r="P51" s="29"/>
      <c r="Q51" s="29"/>
    </row>
    <row r="52" spans="1:17" ht="37.5">
      <c r="A52" s="23">
        <v>47</v>
      </c>
      <c r="B52" s="24" t="s">
        <v>91</v>
      </c>
      <c r="C52" s="24" t="s">
        <v>230</v>
      </c>
      <c r="D52" s="25">
        <v>8107693.5658999998</v>
      </c>
      <c r="E52" s="25">
        <v>258159.47339999999</v>
      </c>
      <c r="F52" s="26">
        <f t="shared" si="0"/>
        <v>8365853.0392999994</v>
      </c>
      <c r="G52" s="27"/>
      <c r="H52" s="27"/>
      <c r="I52" s="29"/>
      <c r="J52" s="29"/>
      <c r="K52" s="29"/>
      <c r="L52" s="29"/>
      <c r="M52" s="27"/>
      <c r="N52" s="27"/>
      <c r="O52" s="29"/>
      <c r="P52" s="29"/>
      <c r="Q52" s="29"/>
    </row>
    <row r="53" spans="1:17" ht="37.5">
      <c r="A53" s="23">
        <v>48</v>
      </c>
      <c r="B53" s="24" t="s">
        <v>91</v>
      </c>
      <c r="C53" s="24" t="s">
        <v>232</v>
      </c>
      <c r="D53" s="25">
        <v>8820795.2551000006</v>
      </c>
      <c r="E53" s="25">
        <v>280865.55560000002</v>
      </c>
      <c r="F53" s="26">
        <f t="shared" si="0"/>
        <v>9101660.8107000012</v>
      </c>
      <c r="G53" s="27"/>
      <c r="H53" s="27"/>
      <c r="I53" s="29"/>
      <c r="J53" s="29"/>
      <c r="K53" s="29"/>
      <c r="L53" s="29"/>
      <c r="M53" s="27"/>
      <c r="N53" s="27"/>
      <c r="O53" s="29"/>
      <c r="P53" s="29"/>
      <c r="Q53" s="29"/>
    </row>
    <row r="54" spans="1:17" ht="37.5">
      <c r="A54" s="23">
        <v>49</v>
      </c>
      <c r="B54" s="24" t="s">
        <v>91</v>
      </c>
      <c r="C54" s="24" t="s">
        <v>234</v>
      </c>
      <c r="D54" s="25">
        <v>6788728.2821000004</v>
      </c>
      <c r="E54" s="25">
        <v>216161.90900000001</v>
      </c>
      <c r="F54" s="26">
        <f t="shared" si="0"/>
        <v>7004890.1911000004</v>
      </c>
      <c r="G54" s="27"/>
      <c r="H54" s="27"/>
      <c r="I54" s="29"/>
      <c r="J54" s="29"/>
      <c r="K54" s="29"/>
      <c r="L54" s="29"/>
      <c r="M54" s="27"/>
      <c r="N54" s="27"/>
      <c r="O54" s="29"/>
      <c r="P54" s="29"/>
      <c r="Q54" s="29"/>
    </row>
    <row r="55" spans="1:17" ht="37.5">
      <c r="A55" s="23">
        <v>50</v>
      </c>
      <c r="B55" s="24" t="s">
        <v>91</v>
      </c>
      <c r="C55" s="24" t="s">
        <v>236</v>
      </c>
      <c r="D55" s="25">
        <v>8029845.6671000002</v>
      </c>
      <c r="E55" s="25">
        <v>255680.6954</v>
      </c>
      <c r="F55" s="26">
        <f t="shared" si="0"/>
        <v>8285526.3624999998</v>
      </c>
      <c r="G55" s="27"/>
      <c r="H55" s="27"/>
      <c r="I55" s="29"/>
      <c r="J55" s="29"/>
      <c r="K55" s="29"/>
      <c r="L55" s="29"/>
      <c r="M55" s="27"/>
      <c r="N55" s="27"/>
      <c r="O55" s="29"/>
      <c r="P55" s="29"/>
      <c r="Q55" s="29"/>
    </row>
    <row r="56" spans="1:17" ht="37.5">
      <c r="A56" s="23">
        <v>51</v>
      </c>
      <c r="B56" s="24" t="s">
        <v>91</v>
      </c>
      <c r="C56" s="24" t="s">
        <v>238</v>
      </c>
      <c r="D56" s="25">
        <v>8032109.6267999997</v>
      </c>
      <c r="E56" s="25">
        <v>255752.78279999999</v>
      </c>
      <c r="F56" s="26">
        <f t="shared" si="0"/>
        <v>8287862.4095999999</v>
      </c>
      <c r="G56" s="27"/>
      <c r="H56" s="27"/>
      <c r="I56" s="29"/>
      <c r="J56" s="29"/>
      <c r="K56" s="29"/>
      <c r="L56" s="29"/>
      <c r="M56" s="27"/>
      <c r="N56" s="27"/>
      <c r="O56" s="29"/>
      <c r="P56" s="29"/>
      <c r="Q56" s="29"/>
    </row>
    <row r="57" spans="1:17" ht="37.5">
      <c r="A57" s="23">
        <v>52</v>
      </c>
      <c r="B57" s="24" t="s">
        <v>91</v>
      </c>
      <c r="C57" s="24" t="s">
        <v>240</v>
      </c>
      <c r="D57" s="25">
        <v>8283926.2171999998</v>
      </c>
      <c r="E57" s="25">
        <v>263770.94949999999</v>
      </c>
      <c r="F57" s="26">
        <f t="shared" si="0"/>
        <v>8547697.1666999999</v>
      </c>
      <c r="G57" s="27"/>
      <c r="H57" s="27"/>
      <c r="I57" s="29"/>
      <c r="J57" s="29"/>
      <c r="K57" s="29"/>
      <c r="L57" s="29"/>
      <c r="M57" s="27"/>
      <c r="N57" s="27"/>
      <c r="O57" s="29"/>
      <c r="P57" s="29"/>
      <c r="Q57" s="29"/>
    </row>
    <row r="58" spans="1:17" ht="37.5">
      <c r="A58" s="23">
        <v>53</v>
      </c>
      <c r="B58" s="24" t="s">
        <v>91</v>
      </c>
      <c r="C58" s="24" t="s">
        <v>242</v>
      </c>
      <c r="D58" s="25">
        <v>7568178.4149000002</v>
      </c>
      <c r="E58" s="25">
        <v>240980.6116</v>
      </c>
      <c r="F58" s="26">
        <f t="shared" si="0"/>
        <v>7809159.0265000006</v>
      </c>
      <c r="G58" s="27"/>
      <c r="H58" s="27"/>
      <c r="I58" s="29"/>
      <c r="J58" s="29"/>
      <c r="K58" s="29"/>
      <c r="L58" s="29"/>
      <c r="M58" s="27"/>
      <c r="N58" s="27"/>
      <c r="O58" s="29"/>
      <c r="P58" s="29"/>
      <c r="Q58" s="29"/>
    </row>
    <row r="59" spans="1:17" ht="37.5">
      <c r="A59" s="23">
        <v>54</v>
      </c>
      <c r="B59" s="24" t="s">
        <v>91</v>
      </c>
      <c r="C59" s="24" t="s">
        <v>244</v>
      </c>
      <c r="D59" s="25">
        <v>7727491.4145999998</v>
      </c>
      <c r="E59" s="25">
        <v>246053.34400000001</v>
      </c>
      <c r="F59" s="26">
        <f t="shared" si="0"/>
        <v>7973544.7585999994</v>
      </c>
      <c r="G59" s="27"/>
      <c r="H59" s="27"/>
      <c r="I59" s="29"/>
      <c r="J59" s="29"/>
      <c r="K59" s="29"/>
      <c r="L59" s="29"/>
      <c r="M59" s="27"/>
      <c r="N59" s="27"/>
      <c r="O59" s="29"/>
      <c r="P59" s="29"/>
      <c r="Q59" s="29"/>
    </row>
    <row r="60" spans="1:17" ht="37.5">
      <c r="A60" s="23">
        <v>55</v>
      </c>
      <c r="B60" s="24" t="s">
        <v>91</v>
      </c>
      <c r="C60" s="24" t="s">
        <v>246</v>
      </c>
      <c r="D60" s="25">
        <v>7213153.8925000001</v>
      </c>
      <c r="E60" s="25">
        <v>229676.17060000001</v>
      </c>
      <c r="F60" s="26">
        <f t="shared" si="0"/>
        <v>7442830.0630999999</v>
      </c>
      <c r="G60" s="27"/>
      <c r="H60" s="27"/>
      <c r="I60" s="29"/>
      <c r="J60" s="29"/>
      <c r="K60" s="29"/>
      <c r="L60" s="29"/>
      <c r="M60" s="27"/>
      <c r="N60" s="27"/>
      <c r="O60" s="29"/>
      <c r="P60" s="29"/>
      <c r="Q60" s="29"/>
    </row>
    <row r="61" spans="1:17" ht="37.5">
      <c r="A61" s="23">
        <v>56</v>
      </c>
      <c r="B61" s="24" t="s">
        <v>91</v>
      </c>
      <c r="C61" s="24" t="s">
        <v>248</v>
      </c>
      <c r="D61" s="25">
        <v>8961655.5687000006</v>
      </c>
      <c r="E61" s="25">
        <v>285350.73060000001</v>
      </c>
      <c r="F61" s="26">
        <f t="shared" si="0"/>
        <v>9247006.2993000001</v>
      </c>
      <c r="G61" s="27"/>
      <c r="H61" s="27"/>
      <c r="I61" s="29"/>
      <c r="J61" s="29"/>
      <c r="K61" s="29"/>
      <c r="L61" s="29"/>
      <c r="M61" s="27"/>
      <c r="N61" s="27"/>
      <c r="O61" s="29"/>
      <c r="P61" s="29"/>
      <c r="Q61" s="29"/>
    </row>
    <row r="62" spans="1:17" ht="37.5">
      <c r="A62" s="23">
        <v>57</v>
      </c>
      <c r="B62" s="24" t="s">
        <v>91</v>
      </c>
      <c r="C62" s="24" t="s">
        <v>250</v>
      </c>
      <c r="D62" s="25">
        <v>7477838.0537999999</v>
      </c>
      <c r="E62" s="25">
        <v>238104.05739999999</v>
      </c>
      <c r="F62" s="26">
        <f t="shared" si="0"/>
        <v>7715942.1112000002</v>
      </c>
      <c r="G62" s="27"/>
      <c r="H62" s="27"/>
      <c r="I62" s="29"/>
      <c r="J62" s="29"/>
      <c r="K62" s="29"/>
      <c r="L62" s="29"/>
      <c r="M62" s="27"/>
      <c r="N62" s="27"/>
      <c r="O62" s="29"/>
      <c r="P62" s="29"/>
      <c r="Q62" s="29"/>
    </row>
    <row r="63" spans="1:17" ht="37.5">
      <c r="A63" s="23">
        <v>58</v>
      </c>
      <c r="B63" s="24" t="s">
        <v>91</v>
      </c>
      <c r="C63" s="24" t="s">
        <v>252</v>
      </c>
      <c r="D63" s="25">
        <v>7867932.4314999999</v>
      </c>
      <c r="E63" s="25">
        <v>250525.16810000001</v>
      </c>
      <c r="F63" s="26">
        <f t="shared" si="0"/>
        <v>8118457.5996000003</v>
      </c>
      <c r="G63" s="27"/>
      <c r="H63" s="27"/>
      <c r="I63" s="29"/>
      <c r="J63" s="29"/>
      <c r="K63" s="29"/>
      <c r="L63" s="29"/>
      <c r="M63" s="27"/>
      <c r="N63" s="27"/>
      <c r="O63" s="29"/>
      <c r="P63" s="29"/>
      <c r="Q63" s="29"/>
    </row>
    <row r="64" spans="1:17" ht="37.5">
      <c r="A64" s="23">
        <v>59</v>
      </c>
      <c r="B64" s="24" t="s">
        <v>91</v>
      </c>
      <c r="C64" s="24" t="s">
        <v>254</v>
      </c>
      <c r="D64" s="25">
        <v>8183792.4979999997</v>
      </c>
      <c r="E64" s="25">
        <v>260582.56210000001</v>
      </c>
      <c r="F64" s="26">
        <f t="shared" si="0"/>
        <v>8444375.0601000004</v>
      </c>
      <c r="G64" s="27"/>
      <c r="H64" s="27"/>
      <c r="I64" s="29"/>
      <c r="J64" s="29"/>
      <c r="K64" s="29"/>
      <c r="L64" s="29"/>
      <c r="M64" s="27"/>
      <c r="N64" s="27"/>
      <c r="O64" s="29"/>
      <c r="P64" s="29"/>
      <c r="Q64" s="29"/>
    </row>
    <row r="65" spans="1:17" ht="37.5">
      <c r="A65" s="23">
        <v>60</v>
      </c>
      <c r="B65" s="24" t="s">
        <v>91</v>
      </c>
      <c r="C65" s="24" t="s">
        <v>256</v>
      </c>
      <c r="D65" s="25">
        <v>7034183.8476</v>
      </c>
      <c r="E65" s="25">
        <v>223977.5324</v>
      </c>
      <c r="F65" s="26">
        <f t="shared" si="0"/>
        <v>7258161.3799999999</v>
      </c>
      <c r="G65" s="27"/>
      <c r="H65" s="27"/>
      <c r="I65" s="29"/>
      <c r="J65" s="29"/>
      <c r="K65" s="29"/>
      <c r="L65" s="29"/>
      <c r="M65" s="27"/>
      <c r="N65" s="27"/>
      <c r="O65" s="29"/>
      <c r="P65" s="29"/>
      <c r="Q65" s="29"/>
    </row>
    <row r="66" spans="1:17" ht="37.5">
      <c r="A66" s="23">
        <v>61</v>
      </c>
      <c r="B66" s="24" t="s">
        <v>91</v>
      </c>
      <c r="C66" s="24" t="s">
        <v>258</v>
      </c>
      <c r="D66" s="25">
        <v>7345056.3134000003</v>
      </c>
      <c r="E66" s="25">
        <v>233876.11470000001</v>
      </c>
      <c r="F66" s="26">
        <f t="shared" si="0"/>
        <v>7578932.4281000001</v>
      </c>
      <c r="G66" s="27"/>
      <c r="H66" s="27"/>
      <c r="I66" s="29"/>
      <c r="J66" s="29"/>
      <c r="K66" s="29"/>
      <c r="L66" s="29"/>
      <c r="M66" s="27"/>
      <c r="N66" s="27"/>
      <c r="O66" s="29"/>
      <c r="P66" s="29"/>
      <c r="Q66" s="29"/>
    </row>
    <row r="67" spans="1:17" ht="37.5">
      <c r="A67" s="23">
        <v>62</v>
      </c>
      <c r="B67" s="24" t="s">
        <v>91</v>
      </c>
      <c r="C67" s="24" t="s">
        <v>260</v>
      </c>
      <c r="D67" s="25">
        <v>7523403.4280000003</v>
      </c>
      <c r="E67" s="25">
        <v>239554.91800000001</v>
      </c>
      <c r="F67" s="26">
        <f t="shared" si="0"/>
        <v>7762958.3459999999</v>
      </c>
      <c r="G67" s="27"/>
      <c r="H67" s="27"/>
      <c r="I67" s="29"/>
      <c r="J67" s="29"/>
      <c r="K67" s="29"/>
      <c r="L67" s="29"/>
      <c r="M67" s="27"/>
      <c r="N67" s="27"/>
      <c r="O67" s="29"/>
      <c r="P67" s="29"/>
      <c r="Q67" s="29"/>
    </row>
    <row r="68" spans="1:17" ht="37.5">
      <c r="A68" s="23">
        <v>63</v>
      </c>
      <c r="B68" s="24" t="s">
        <v>91</v>
      </c>
      <c r="C68" s="24" t="s">
        <v>262</v>
      </c>
      <c r="D68" s="25">
        <v>8864235.8686999995</v>
      </c>
      <c r="E68" s="25">
        <v>282248.7611</v>
      </c>
      <c r="F68" s="26">
        <f t="shared" si="0"/>
        <v>9146484.6297999993</v>
      </c>
      <c r="G68" s="27"/>
      <c r="H68" s="27"/>
      <c r="I68" s="29"/>
      <c r="J68" s="29"/>
      <c r="K68" s="29"/>
      <c r="L68" s="29"/>
      <c r="M68" s="27"/>
      <c r="N68" s="27"/>
      <c r="O68" s="29"/>
      <c r="P68" s="29"/>
      <c r="Q68" s="29"/>
    </row>
    <row r="69" spans="1:17" ht="37.5">
      <c r="A69" s="23">
        <v>64</v>
      </c>
      <c r="B69" s="24" t="s">
        <v>91</v>
      </c>
      <c r="C69" s="24" t="s">
        <v>264</v>
      </c>
      <c r="D69" s="25">
        <v>6603028.7621999998</v>
      </c>
      <c r="E69" s="25">
        <v>210248.99549999999</v>
      </c>
      <c r="F69" s="26">
        <f t="shared" si="0"/>
        <v>6813277.7577</v>
      </c>
      <c r="G69" s="27"/>
      <c r="H69" s="27"/>
      <c r="I69" s="29"/>
      <c r="J69" s="29"/>
      <c r="K69" s="29"/>
      <c r="L69" s="29"/>
      <c r="M69" s="27"/>
      <c r="N69" s="27"/>
      <c r="O69" s="29"/>
      <c r="P69" s="29"/>
      <c r="Q69" s="29"/>
    </row>
    <row r="70" spans="1:17" ht="37.5">
      <c r="A70" s="23">
        <v>65</v>
      </c>
      <c r="B70" s="24" t="s">
        <v>91</v>
      </c>
      <c r="C70" s="24" t="s">
        <v>266</v>
      </c>
      <c r="D70" s="25">
        <v>8101970.2138999999</v>
      </c>
      <c r="E70" s="25">
        <v>257977.23449999999</v>
      </c>
      <c r="F70" s="26">
        <f t="shared" si="0"/>
        <v>8359947.4484000001</v>
      </c>
      <c r="G70" s="27"/>
      <c r="H70" s="27"/>
      <c r="I70" s="29"/>
      <c r="J70" s="29"/>
      <c r="K70" s="29"/>
      <c r="L70" s="29"/>
      <c r="M70" s="27"/>
      <c r="N70" s="27"/>
      <c r="O70" s="29"/>
      <c r="P70" s="29"/>
      <c r="Q70" s="29"/>
    </row>
    <row r="71" spans="1:17" ht="37.5">
      <c r="A71" s="23">
        <v>66</v>
      </c>
      <c r="B71" s="24" t="s">
        <v>91</v>
      </c>
      <c r="C71" s="24" t="s">
        <v>268</v>
      </c>
      <c r="D71" s="25">
        <v>6605380.1814000001</v>
      </c>
      <c r="E71" s="25">
        <v>210323.8677</v>
      </c>
      <c r="F71" s="26">
        <f t="shared" ref="F71:F134" si="1">D71+E71</f>
        <v>6815704.0491000004</v>
      </c>
      <c r="G71" s="27"/>
      <c r="H71" s="27"/>
      <c r="I71" s="29"/>
      <c r="J71" s="29"/>
      <c r="K71" s="29"/>
      <c r="L71" s="29"/>
      <c r="M71" s="27"/>
      <c r="N71" s="27"/>
      <c r="O71" s="29"/>
      <c r="P71" s="29"/>
      <c r="Q71" s="29"/>
    </row>
    <row r="72" spans="1:17" ht="37.5">
      <c r="A72" s="23">
        <v>67</v>
      </c>
      <c r="B72" s="24" t="s">
        <v>91</v>
      </c>
      <c r="C72" s="24" t="s">
        <v>270</v>
      </c>
      <c r="D72" s="25">
        <v>8614476.1653000005</v>
      </c>
      <c r="E72" s="25">
        <v>274296.0883</v>
      </c>
      <c r="F72" s="26">
        <f t="shared" si="1"/>
        <v>8888772.2536000013</v>
      </c>
      <c r="G72" s="27"/>
      <c r="H72" s="27"/>
      <c r="I72" s="29"/>
      <c r="J72" s="29"/>
      <c r="K72" s="29"/>
      <c r="L72" s="29"/>
      <c r="M72" s="27"/>
      <c r="N72" s="27"/>
      <c r="O72" s="29"/>
      <c r="P72" s="29"/>
      <c r="Q72" s="29"/>
    </row>
    <row r="73" spans="1:17" ht="37.5">
      <c r="A73" s="23">
        <v>68</v>
      </c>
      <c r="B73" s="24" t="s">
        <v>91</v>
      </c>
      <c r="C73" s="24" t="s">
        <v>272</v>
      </c>
      <c r="D73" s="25">
        <v>7128054.9453999996</v>
      </c>
      <c r="E73" s="25">
        <v>226966.5098</v>
      </c>
      <c r="F73" s="26">
        <f t="shared" si="1"/>
        <v>7355021.4551999997</v>
      </c>
      <c r="G73" s="27"/>
      <c r="H73" s="27"/>
      <c r="I73" s="29"/>
      <c r="J73" s="29"/>
      <c r="K73" s="29"/>
      <c r="L73" s="29"/>
      <c r="M73" s="27"/>
      <c r="N73" s="27"/>
      <c r="O73" s="29"/>
      <c r="P73" s="29"/>
      <c r="Q73" s="29"/>
    </row>
    <row r="74" spans="1:17" ht="37.5">
      <c r="A74" s="23">
        <v>69</v>
      </c>
      <c r="B74" s="24" t="s">
        <v>91</v>
      </c>
      <c r="C74" s="24" t="s">
        <v>274</v>
      </c>
      <c r="D74" s="25">
        <v>10774402.639699999</v>
      </c>
      <c r="E74" s="25">
        <v>343070.9473</v>
      </c>
      <c r="F74" s="26">
        <f t="shared" si="1"/>
        <v>11117473.586999999</v>
      </c>
      <c r="G74" s="27"/>
      <c r="H74" s="27"/>
      <c r="I74" s="29"/>
      <c r="J74" s="29"/>
      <c r="K74" s="29"/>
      <c r="L74" s="29"/>
      <c r="M74" s="27"/>
      <c r="N74" s="27"/>
      <c r="O74" s="29"/>
      <c r="P74" s="29"/>
      <c r="Q74" s="29"/>
    </row>
    <row r="75" spans="1:17" ht="18.75">
      <c r="A75" s="23">
        <v>70</v>
      </c>
      <c r="B75" s="24" t="s">
        <v>92</v>
      </c>
      <c r="C75" s="24" t="s">
        <v>279</v>
      </c>
      <c r="D75" s="25">
        <v>12118807.9769</v>
      </c>
      <c r="E75" s="25">
        <v>385878.55599999998</v>
      </c>
      <c r="F75" s="26">
        <f t="shared" si="1"/>
        <v>12504686.5329</v>
      </c>
      <c r="G75" s="27"/>
      <c r="H75" s="27"/>
      <c r="I75" s="29"/>
      <c r="J75" s="29"/>
      <c r="K75" s="29"/>
      <c r="L75" s="29"/>
      <c r="M75" s="27"/>
      <c r="N75" s="27"/>
      <c r="O75" s="29"/>
      <c r="P75" s="29"/>
      <c r="Q75" s="29"/>
    </row>
    <row r="76" spans="1:17" ht="37.5">
      <c r="A76" s="23">
        <v>71</v>
      </c>
      <c r="B76" s="24" t="s">
        <v>92</v>
      </c>
      <c r="C76" s="24" t="s">
        <v>281</v>
      </c>
      <c r="D76" s="25">
        <v>7970017.858</v>
      </c>
      <c r="E76" s="25">
        <v>253775.7004</v>
      </c>
      <c r="F76" s="26">
        <f t="shared" si="1"/>
        <v>8223793.5584000004</v>
      </c>
      <c r="G76" s="27"/>
      <c r="H76" s="27"/>
      <c r="I76" s="29"/>
      <c r="J76" s="29"/>
      <c r="K76" s="29"/>
      <c r="L76" s="29"/>
      <c r="M76" s="27"/>
      <c r="N76" s="27"/>
      <c r="O76" s="29"/>
      <c r="P76" s="29"/>
      <c r="Q76" s="29"/>
    </row>
    <row r="77" spans="1:17" ht="37.5">
      <c r="A77" s="23">
        <v>72</v>
      </c>
      <c r="B77" s="24" t="s">
        <v>92</v>
      </c>
      <c r="C77" s="24" t="s">
        <v>283</v>
      </c>
      <c r="D77" s="25">
        <v>8198894.5184000004</v>
      </c>
      <c r="E77" s="25">
        <v>261063.43</v>
      </c>
      <c r="F77" s="26">
        <f t="shared" si="1"/>
        <v>8459957.9484000001</v>
      </c>
      <c r="G77" s="27"/>
      <c r="H77" s="27"/>
      <c r="I77" s="29"/>
      <c r="J77" s="29"/>
      <c r="K77" s="29"/>
      <c r="L77" s="29"/>
      <c r="M77" s="27"/>
      <c r="N77" s="27"/>
      <c r="O77" s="29"/>
      <c r="P77" s="29"/>
      <c r="Q77" s="29"/>
    </row>
    <row r="78" spans="1:17" ht="18.75">
      <c r="A78" s="23">
        <v>73</v>
      </c>
      <c r="B78" s="24" t="s">
        <v>92</v>
      </c>
      <c r="C78" s="24" t="s">
        <v>285</v>
      </c>
      <c r="D78" s="25">
        <v>9909963.5206000004</v>
      </c>
      <c r="E78" s="25">
        <v>315546.08510000003</v>
      </c>
      <c r="F78" s="26">
        <f t="shared" si="1"/>
        <v>10225509.605700001</v>
      </c>
      <c r="G78" s="27"/>
      <c r="H78" s="27"/>
      <c r="I78" s="29"/>
      <c r="J78" s="29"/>
      <c r="K78" s="29"/>
      <c r="L78" s="29"/>
      <c r="M78" s="27"/>
      <c r="N78" s="27"/>
      <c r="O78" s="29"/>
      <c r="P78" s="29"/>
      <c r="Q78" s="29"/>
    </row>
    <row r="79" spans="1:17" ht="18.75">
      <c r="A79" s="23">
        <v>74</v>
      </c>
      <c r="B79" s="24" t="s">
        <v>92</v>
      </c>
      <c r="C79" s="24" t="s">
        <v>287</v>
      </c>
      <c r="D79" s="25">
        <v>7526294.8866999997</v>
      </c>
      <c r="E79" s="25">
        <v>239646.98579999999</v>
      </c>
      <c r="F79" s="26">
        <f t="shared" si="1"/>
        <v>7765941.8724999996</v>
      </c>
      <c r="G79" s="27"/>
      <c r="H79" s="27"/>
      <c r="I79" s="29"/>
      <c r="J79" s="29"/>
      <c r="K79" s="29"/>
      <c r="L79" s="29"/>
      <c r="M79" s="27"/>
      <c r="N79" s="27"/>
      <c r="O79" s="29"/>
      <c r="P79" s="29"/>
      <c r="Q79" s="29"/>
    </row>
    <row r="80" spans="1:17" ht="18.75">
      <c r="A80" s="23">
        <v>75</v>
      </c>
      <c r="B80" s="24" t="s">
        <v>92</v>
      </c>
      <c r="C80" s="24" t="s">
        <v>289</v>
      </c>
      <c r="D80" s="25">
        <v>8664443.6894000005</v>
      </c>
      <c r="E80" s="25">
        <v>275887.11910000001</v>
      </c>
      <c r="F80" s="26">
        <f t="shared" si="1"/>
        <v>8940330.8085000012</v>
      </c>
      <c r="G80" s="27"/>
      <c r="H80" s="27"/>
      <c r="I80" s="29"/>
      <c r="J80" s="29"/>
      <c r="K80" s="29"/>
      <c r="L80" s="29"/>
      <c r="M80" s="27"/>
      <c r="N80" s="27"/>
      <c r="O80" s="29"/>
      <c r="P80" s="29"/>
      <c r="Q80" s="29"/>
    </row>
    <row r="81" spans="1:17" ht="18.75">
      <c r="A81" s="23">
        <v>76</v>
      </c>
      <c r="B81" s="24" t="s">
        <v>92</v>
      </c>
      <c r="C81" s="24" t="s">
        <v>291</v>
      </c>
      <c r="D81" s="25">
        <v>8029984.7088000001</v>
      </c>
      <c r="E81" s="25">
        <v>255685.12270000001</v>
      </c>
      <c r="F81" s="26">
        <f t="shared" si="1"/>
        <v>8285669.8315000003</v>
      </c>
      <c r="G81" s="27"/>
      <c r="H81" s="27"/>
      <c r="I81" s="29"/>
      <c r="J81" s="29"/>
      <c r="K81" s="29"/>
      <c r="L81" s="29"/>
      <c r="M81" s="27"/>
      <c r="N81" s="27"/>
      <c r="O81" s="29"/>
      <c r="P81" s="29"/>
      <c r="Q81" s="29"/>
    </row>
    <row r="82" spans="1:17" ht="18.75">
      <c r="A82" s="23">
        <v>77</v>
      </c>
      <c r="B82" s="24" t="s">
        <v>92</v>
      </c>
      <c r="C82" s="24" t="s">
        <v>293</v>
      </c>
      <c r="D82" s="25">
        <v>7179804.0840999996</v>
      </c>
      <c r="E82" s="25">
        <v>228614.26949999999</v>
      </c>
      <c r="F82" s="26">
        <f t="shared" si="1"/>
        <v>7408418.3536</v>
      </c>
      <c r="G82" s="27"/>
      <c r="H82" s="27"/>
      <c r="I82" s="29"/>
      <c r="J82" s="29"/>
      <c r="K82" s="29"/>
      <c r="L82" s="29"/>
      <c r="M82" s="27"/>
      <c r="N82" s="27"/>
      <c r="O82" s="29"/>
      <c r="P82" s="29"/>
      <c r="Q82" s="29"/>
    </row>
    <row r="83" spans="1:17" ht="18.75">
      <c r="A83" s="23">
        <v>78</v>
      </c>
      <c r="B83" s="24" t="s">
        <v>92</v>
      </c>
      <c r="C83" s="24" t="s">
        <v>295</v>
      </c>
      <c r="D83" s="25">
        <v>7974518.3130999999</v>
      </c>
      <c r="E83" s="25">
        <v>253919.0007</v>
      </c>
      <c r="F83" s="26">
        <f t="shared" si="1"/>
        <v>8228437.3137999997</v>
      </c>
      <c r="G83" s="27"/>
      <c r="H83" s="27"/>
      <c r="I83" s="29"/>
      <c r="J83" s="29"/>
      <c r="K83" s="29"/>
      <c r="L83" s="29"/>
      <c r="M83" s="27"/>
      <c r="N83" s="27"/>
      <c r="O83" s="29"/>
      <c r="P83" s="29"/>
      <c r="Q83" s="29"/>
    </row>
    <row r="84" spans="1:17" ht="18.75">
      <c r="A84" s="23">
        <v>79</v>
      </c>
      <c r="B84" s="24" t="s">
        <v>92</v>
      </c>
      <c r="C84" s="24" t="s">
        <v>297</v>
      </c>
      <c r="D84" s="25">
        <v>12615975.440300001</v>
      </c>
      <c r="E84" s="25">
        <v>401709.01250000001</v>
      </c>
      <c r="F84" s="26">
        <f t="shared" si="1"/>
        <v>13017684.4528</v>
      </c>
      <c r="G84" s="27"/>
      <c r="H84" s="27"/>
      <c r="I84" s="29"/>
      <c r="J84" s="29"/>
      <c r="K84" s="29"/>
      <c r="L84" s="29"/>
      <c r="M84" s="27"/>
      <c r="N84" s="27"/>
      <c r="O84" s="29"/>
      <c r="P84" s="29"/>
      <c r="Q84" s="29"/>
    </row>
    <row r="85" spans="1:17" ht="18.75">
      <c r="A85" s="23">
        <v>80</v>
      </c>
      <c r="B85" s="24" t="s">
        <v>92</v>
      </c>
      <c r="C85" s="24" t="s">
        <v>299</v>
      </c>
      <c r="D85" s="25">
        <v>8768118.1664000005</v>
      </c>
      <c r="E85" s="25">
        <v>279188.2488</v>
      </c>
      <c r="F85" s="26">
        <f t="shared" si="1"/>
        <v>9047306.4152000006</v>
      </c>
      <c r="G85" s="27"/>
      <c r="H85" s="27"/>
      <c r="I85" s="29"/>
      <c r="J85" s="29"/>
      <c r="K85" s="29"/>
      <c r="L85" s="29"/>
      <c r="M85" s="27"/>
      <c r="N85" s="27"/>
      <c r="O85" s="29"/>
      <c r="P85" s="29"/>
      <c r="Q85" s="29"/>
    </row>
    <row r="86" spans="1:17" ht="18.75">
      <c r="A86" s="23">
        <v>81</v>
      </c>
      <c r="B86" s="24" t="s">
        <v>92</v>
      </c>
      <c r="C86" s="24" t="s">
        <v>301</v>
      </c>
      <c r="D86" s="25">
        <v>10719904.787699999</v>
      </c>
      <c r="E86" s="25">
        <v>341335.66499999998</v>
      </c>
      <c r="F86" s="26">
        <f t="shared" si="1"/>
        <v>11061240.452699998</v>
      </c>
      <c r="G86" s="27"/>
      <c r="H86" s="27"/>
      <c r="I86" s="29"/>
      <c r="J86" s="29"/>
      <c r="K86" s="29"/>
      <c r="L86" s="29"/>
      <c r="M86" s="27"/>
      <c r="N86" s="27"/>
      <c r="O86" s="29"/>
      <c r="P86" s="29"/>
      <c r="Q86" s="29"/>
    </row>
    <row r="87" spans="1:17" ht="18.75">
      <c r="A87" s="23">
        <v>82</v>
      </c>
      <c r="B87" s="24" t="s">
        <v>92</v>
      </c>
      <c r="C87" s="24" t="s">
        <v>303</v>
      </c>
      <c r="D87" s="25">
        <v>7876393.8346999995</v>
      </c>
      <c r="E87" s="25">
        <v>250794.5901</v>
      </c>
      <c r="F87" s="26">
        <f t="shared" si="1"/>
        <v>8127188.4247999992</v>
      </c>
      <c r="G87" s="27"/>
      <c r="H87" s="27"/>
      <c r="I87" s="29"/>
      <c r="J87" s="29"/>
      <c r="K87" s="29"/>
      <c r="L87" s="29"/>
      <c r="M87" s="27"/>
      <c r="N87" s="27"/>
      <c r="O87" s="29"/>
      <c r="P87" s="29"/>
      <c r="Q87" s="29"/>
    </row>
    <row r="88" spans="1:17" ht="18.75">
      <c r="A88" s="23">
        <v>83</v>
      </c>
      <c r="B88" s="24" t="s">
        <v>92</v>
      </c>
      <c r="C88" s="24" t="s">
        <v>305</v>
      </c>
      <c r="D88" s="25">
        <v>7809491.3550000004</v>
      </c>
      <c r="E88" s="25">
        <v>248664.3284</v>
      </c>
      <c r="F88" s="26">
        <f t="shared" si="1"/>
        <v>8058155.6834000004</v>
      </c>
      <c r="G88" s="27"/>
      <c r="H88" s="27"/>
      <c r="I88" s="29"/>
      <c r="J88" s="29"/>
      <c r="K88" s="29"/>
      <c r="L88" s="29"/>
      <c r="M88" s="27"/>
      <c r="N88" s="27"/>
      <c r="O88" s="29"/>
      <c r="P88" s="29"/>
      <c r="Q88" s="29"/>
    </row>
    <row r="89" spans="1:17" ht="18.75">
      <c r="A89" s="23">
        <v>84</v>
      </c>
      <c r="B89" s="24" t="s">
        <v>92</v>
      </c>
      <c r="C89" s="24" t="s">
        <v>307</v>
      </c>
      <c r="D89" s="25">
        <v>9373099.6790999994</v>
      </c>
      <c r="E89" s="25">
        <v>298451.64439999999</v>
      </c>
      <c r="F89" s="26">
        <f t="shared" si="1"/>
        <v>9671551.3234999999</v>
      </c>
      <c r="G89" s="27"/>
      <c r="H89" s="27"/>
      <c r="I89" s="29"/>
      <c r="J89" s="29"/>
      <c r="K89" s="29"/>
      <c r="L89" s="29"/>
      <c r="M89" s="27"/>
      <c r="N89" s="27"/>
      <c r="O89" s="29"/>
      <c r="P89" s="29"/>
      <c r="Q89" s="29"/>
    </row>
    <row r="90" spans="1:17" ht="18.75">
      <c r="A90" s="23">
        <v>85</v>
      </c>
      <c r="B90" s="24" t="s">
        <v>92</v>
      </c>
      <c r="C90" s="24" t="s">
        <v>309</v>
      </c>
      <c r="D90" s="25">
        <v>8956261.9772999994</v>
      </c>
      <c r="E90" s="25">
        <v>285178.99170000001</v>
      </c>
      <c r="F90" s="26">
        <f t="shared" si="1"/>
        <v>9241440.9689999986</v>
      </c>
      <c r="G90" s="27"/>
      <c r="H90" s="27"/>
      <c r="I90" s="29"/>
      <c r="J90" s="29"/>
      <c r="K90" s="29"/>
      <c r="L90" s="29"/>
      <c r="M90" s="27"/>
      <c r="N90" s="27"/>
      <c r="O90" s="29"/>
      <c r="P90" s="29"/>
      <c r="Q90" s="29"/>
    </row>
    <row r="91" spans="1:17" ht="18.75">
      <c r="A91" s="23">
        <v>86</v>
      </c>
      <c r="B91" s="24" t="s">
        <v>92</v>
      </c>
      <c r="C91" s="24" t="s">
        <v>310</v>
      </c>
      <c r="D91" s="25">
        <v>7502873.6791000003</v>
      </c>
      <c r="E91" s="25">
        <v>238901.2242</v>
      </c>
      <c r="F91" s="26">
        <f t="shared" si="1"/>
        <v>7741774.9033000004</v>
      </c>
      <c r="G91" s="27"/>
      <c r="H91" s="27"/>
      <c r="I91" s="29"/>
      <c r="J91" s="29"/>
      <c r="K91" s="29"/>
      <c r="L91" s="29"/>
      <c r="M91" s="27"/>
      <c r="N91" s="27"/>
      <c r="O91" s="29"/>
      <c r="P91" s="29"/>
      <c r="Q91" s="29"/>
    </row>
    <row r="92" spans="1:17" ht="18.75">
      <c r="A92" s="23">
        <v>87</v>
      </c>
      <c r="B92" s="24" t="s">
        <v>92</v>
      </c>
      <c r="C92" s="24" t="s">
        <v>312</v>
      </c>
      <c r="D92" s="25">
        <v>7774343.6266000001</v>
      </c>
      <c r="E92" s="25">
        <v>247545.17920000001</v>
      </c>
      <c r="F92" s="26">
        <f t="shared" si="1"/>
        <v>8021888.8058000002</v>
      </c>
      <c r="G92" s="27"/>
      <c r="H92" s="27"/>
      <c r="I92" s="29"/>
      <c r="J92" s="29"/>
      <c r="K92" s="29"/>
      <c r="L92" s="29"/>
      <c r="M92" s="27"/>
      <c r="N92" s="27"/>
      <c r="O92" s="29"/>
      <c r="P92" s="29"/>
      <c r="Q92" s="29"/>
    </row>
    <row r="93" spans="1:17" ht="37.5">
      <c r="A93" s="23">
        <v>88</v>
      </c>
      <c r="B93" s="24" t="s">
        <v>92</v>
      </c>
      <c r="C93" s="24" t="s">
        <v>314</v>
      </c>
      <c r="D93" s="25">
        <v>8395631.0098999999</v>
      </c>
      <c r="E93" s="25">
        <v>267327.77490000002</v>
      </c>
      <c r="F93" s="26">
        <f t="shared" si="1"/>
        <v>8662958.7848000005</v>
      </c>
      <c r="G93" s="27"/>
      <c r="H93" s="27"/>
      <c r="I93" s="29"/>
      <c r="J93" s="29"/>
      <c r="K93" s="29"/>
      <c r="L93" s="29"/>
      <c r="M93" s="27"/>
      <c r="N93" s="27"/>
      <c r="O93" s="29"/>
      <c r="P93" s="29"/>
      <c r="Q93" s="29"/>
    </row>
    <row r="94" spans="1:17" ht="37.5">
      <c r="A94" s="23">
        <v>89</v>
      </c>
      <c r="B94" s="24" t="s">
        <v>92</v>
      </c>
      <c r="C94" s="24" t="s">
        <v>316</v>
      </c>
      <c r="D94" s="25">
        <v>8496166.3003000002</v>
      </c>
      <c r="E94" s="25">
        <v>270528.94890000002</v>
      </c>
      <c r="F94" s="26">
        <f t="shared" si="1"/>
        <v>8766695.2491999995</v>
      </c>
      <c r="G94" s="27"/>
      <c r="H94" s="27"/>
      <c r="I94" s="29"/>
      <c r="J94" s="29"/>
      <c r="K94" s="29"/>
      <c r="L94" s="29"/>
      <c r="M94" s="27"/>
      <c r="N94" s="27"/>
      <c r="O94" s="29"/>
      <c r="P94" s="29"/>
      <c r="Q94" s="29"/>
    </row>
    <row r="95" spans="1:17" ht="18.75">
      <c r="A95" s="23">
        <v>90</v>
      </c>
      <c r="B95" s="24" t="s">
        <v>92</v>
      </c>
      <c r="C95" s="24" t="s">
        <v>318</v>
      </c>
      <c r="D95" s="25">
        <v>8157570.7944999998</v>
      </c>
      <c r="E95" s="25">
        <v>259747.62899999999</v>
      </c>
      <c r="F95" s="26">
        <f t="shared" si="1"/>
        <v>8417318.4234999996</v>
      </c>
      <c r="G95" s="27"/>
      <c r="H95" s="27"/>
      <c r="I95" s="29"/>
      <c r="J95" s="29"/>
      <c r="K95" s="29"/>
      <c r="L95" s="29"/>
      <c r="M95" s="27"/>
      <c r="N95" s="27"/>
      <c r="O95" s="29"/>
      <c r="P95" s="29"/>
      <c r="Q95" s="29"/>
    </row>
    <row r="96" spans="1:17" ht="18.75">
      <c r="A96" s="23">
        <v>91</v>
      </c>
      <c r="B96" s="24" t="s">
        <v>93</v>
      </c>
      <c r="C96" s="24" t="s">
        <v>323</v>
      </c>
      <c r="D96" s="25">
        <v>13754546.274700001</v>
      </c>
      <c r="E96" s="25">
        <v>437962.58390000003</v>
      </c>
      <c r="F96" s="26">
        <f t="shared" si="1"/>
        <v>14192508.858600002</v>
      </c>
      <c r="G96" s="27"/>
      <c r="H96" s="27"/>
      <c r="I96" s="29"/>
      <c r="J96" s="29"/>
      <c r="K96" s="29"/>
      <c r="L96" s="29"/>
      <c r="M96" s="27"/>
      <c r="N96" s="27"/>
      <c r="O96" s="29"/>
      <c r="P96" s="29"/>
      <c r="Q96" s="29"/>
    </row>
    <row r="97" spans="1:17" ht="18.75">
      <c r="A97" s="23">
        <v>92</v>
      </c>
      <c r="B97" s="24" t="s">
        <v>93</v>
      </c>
      <c r="C97" s="24" t="s">
        <v>93</v>
      </c>
      <c r="D97" s="25">
        <v>16610063.2744</v>
      </c>
      <c r="E97" s="25">
        <v>528885.94680000003</v>
      </c>
      <c r="F97" s="26">
        <f t="shared" si="1"/>
        <v>17138949.2212</v>
      </c>
      <c r="G97" s="27"/>
      <c r="H97" s="27"/>
      <c r="I97" s="29"/>
      <c r="J97" s="29"/>
      <c r="K97" s="29"/>
      <c r="L97" s="29"/>
      <c r="M97" s="27"/>
      <c r="N97" s="27"/>
      <c r="O97" s="29"/>
      <c r="P97" s="29"/>
      <c r="Q97" s="29"/>
    </row>
    <row r="98" spans="1:17" ht="18.75">
      <c r="A98" s="23">
        <v>93</v>
      </c>
      <c r="B98" s="24" t="s">
        <v>93</v>
      </c>
      <c r="C98" s="24" t="s">
        <v>326</v>
      </c>
      <c r="D98" s="25">
        <v>7264352.4822000004</v>
      </c>
      <c r="E98" s="25">
        <v>231306.4001</v>
      </c>
      <c r="F98" s="26">
        <f t="shared" si="1"/>
        <v>7495658.8823000006</v>
      </c>
      <c r="G98" s="27"/>
      <c r="H98" s="27"/>
      <c r="I98" s="29"/>
      <c r="J98" s="29"/>
      <c r="K98" s="29"/>
      <c r="L98" s="29"/>
      <c r="M98" s="27"/>
      <c r="N98" s="27"/>
      <c r="O98" s="29"/>
      <c r="P98" s="29"/>
      <c r="Q98" s="29"/>
    </row>
    <row r="99" spans="1:17" ht="18.75">
      <c r="A99" s="23">
        <v>94</v>
      </c>
      <c r="B99" s="24" t="s">
        <v>93</v>
      </c>
      <c r="C99" s="24" t="s">
        <v>328</v>
      </c>
      <c r="D99" s="25">
        <v>8585277.7376000006</v>
      </c>
      <c r="E99" s="25">
        <v>273366.3725</v>
      </c>
      <c r="F99" s="26">
        <f t="shared" si="1"/>
        <v>8858644.1101000011</v>
      </c>
      <c r="G99" s="27"/>
      <c r="H99" s="27"/>
      <c r="I99" s="29"/>
      <c r="J99" s="29"/>
      <c r="K99" s="29"/>
      <c r="L99" s="29"/>
      <c r="M99" s="27"/>
      <c r="N99" s="27"/>
      <c r="O99" s="29"/>
      <c r="P99" s="29"/>
      <c r="Q99" s="29"/>
    </row>
    <row r="100" spans="1:17" ht="18.75">
      <c r="A100" s="23">
        <v>95</v>
      </c>
      <c r="B100" s="24" t="s">
        <v>93</v>
      </c>
      <c r="C100" s="24" t="s">
        <v>330</v>
      </c>
      <c r="D100" s="25">
        <v>10890778.3769</v>
      </c>
      <c r="E100" s="25">
        <v>346776.50160000002</v>
      </c>
      <c r="F100" s="26">
        <f t="shared" si="1"/>
        <v>11237554.8785</v>
      </c>
      <c r="G100" s="27"/>
      <c r="H100" s="27"/>
      <c r="I100" s="29"/>
      <c r="J100" s="29"/>
      <c r="K100" s="29"/>
      <c r="L100" s="29"/>
      <c r="M100" s="27"/>
      <c r="N100" s="27"/>
      <c r="O100" s="29"/>
      <c r="P100" s="29"/>
      <c r="Q100" s="29"/>
    </row>
    <row r="101" spans="1:17" ht="18.75">
      <c r="A101" s="23">
        <v>96</v>
      </c>
      <c r="B101" s="24" t="s">
        <v>93</v>
      </c>
      <c r="C101" s="24" t="s">
        <v>332</v>
      </c>
      <c r="D101" s="25">
        <v>7211707.4886999996</v>
      </c>
      <c r="E101" s="25">
        <v>229630.1152</v>
      </c>
      <c r="F101" s="26">
        <f t="shared" si="1"/>
        <v>7441337.6038999995</v>
      </c>
      <c r="G101" s="27"/>
      <c r="H101" s="27"/>
      <c r="I101" s="29"/>
      <c r="J101" s="29"/>
      <c r="K101" s="29"/>
      <c r="L101" s="29"/>
      <c r="M101" s="27"/>
      <c r="N101" s="27"/>
      <c r="O101" s="29"/>
      <c r="P101" s="29"/>
      <c r="Q101" s="29"/>
    </row>
    <row r="102" spans="1:17" ht="18.75">
      <c r="A102" s="23">
        <v>97</v>
      </c>
      <c r="B102" s="24" t="s">
        <v>93</v>
      </c>
      <c r="C102" s="24" t="s">
        <v>334</v>
      </c>
      <c r="D102" s="25">
        <v>11505355.6217</v>
      </c>
      <c r="E102" s="25">
        <v>366345.43780000001</v>
      </c>
      <c r="F102" s="26">
        <f t="shared" si="1"/>
        <v>11871701.0595</v>
      </c>
      <c r="G102" s="27"/>
      <c r="H102" s="27"/>
      <c r="I102" s="29"/>
      <c r="J102" s="29"/>
      <c r="K102" s="29"/>
      <c r="L102" s="29"/>
      <c r="M102" s="27"/>
      <c r="N102" s="27"/>
      <c r="O102" s="29"/>
      <c r="P102" s="29"/>
      <c r="Q102" s="29"/>
    </row>
    <row r="103" spans="1:17" ht="18.75">
      <c r="A103" s="23">
        <v>98</v>
      </c>
      <c r="B103" s="24" t="s">
        <v>93</v>
      </c>
      <c r="C103" s="24" t="s">
        <v>336</v>
      </c>
      <c r="D103" s="25">
        <v>11614321.1865</v>
      </c>
      <c r="E103" s="25">
        <v>369815.04259999999</v>
      </c>
      <c r="F103" s="26">
        <f t="shared" si="1"/>
        <v>11984136.2291</v>
      </c>
      <c r="G103" s="27"/>
      <c r="H103" s="27"/>
      <c r="I103" s="29"/>
      <c r="J103" s="29"/>
      <c r="K103" s="29"/>
      <c r="L103" s="29"/>
      <c r="M103" s="27"/>
      <c r="N103" s="27"/>
      <c r="O103" s="29"/>
      <c r="P103" s="29"/>
      <c r="Q103" s="29"/>
    </row>
    <row r="104" spans="1:17" ht="18.75">
      <c r="A104" s="23">
        <v>99</v>
      </c>
      <c r="B104" s="24" t="s">
        <v>93</v>
      </c>
      <c r="C104" s="24" t="s">
        <v>338</v>
      </c>
      <c r="D104" s="25">
        <v>8169389.4346000003</v>
      </c>
      <c r="E104" s="25">
        <v>260123.9498</v>
      </c>
      <c r="F104" s="26">
        <f t="shared" si="1"/>
        <v>8429513.3844000008</v>
      </c>
      <c r="G104" s="27"/>
      <c r="H104" s="27"/>
      <c r="I104" s="29"/>
      <c r="J104" s="29"/>
      <c r="K104" s="29"/>
      <c r="L104" s="29"/>
      <c r="M104" s="27"/>
      <c r="N104" s="27"/>
      <c r="O104" s="29"/>
      <c r="P104" s="29"/>
      <c r="Q104" s="29"/>
    </row>
    <row r="105" spans="1:17" ht="18.75">
      <c r="A105" s="23">
        <v>100</v>
      </c>
      <c r="B105" s="24" t="s">
        <v>93</v>
      </c>
      <c r="C105" s="24" t="s">
        <v>339</v>
      </c>
      <c r="D105" s="25">
        <v>9356335.1146000009</v>
      </c>
      <c r="E105" s="25">
        <v>297917.83899999998</v>
      </c>
      <c r="F105" s="26">
        <f t="shared" si="1"/>
        <v>9654252.9536000006</v>
      </c>
      <c r="G105" s="27"/>
      <c r="H105" s="27"/>
      <c r="I105" s="29"/>
      <c r="J105" s="29"/>
      <c r="K105" s="29"/>
      <c r="L105" s="29"/>
      <c r="M105" s="27"/>
      <c r="N105" s="27"/>
      <c r="O105" s="29"/>
      <c r="P105" s="29"/>
      <c r="Q105" s="29"/>
    </row>
    <row r="106" spans="1:17" ht="18.75">
      <c r="A106" s="23">
        <v>101</v>
      </c>
      <c r="B106" s="24" t="s">
        <v>93</v>
      </c>
      <c r="C106" s="24" t="s">
        <v>341</v>
      </c>
      <c r="D106" s="25">
        <v>7239636.2719999999</v>
      </c>
      <c r="E106" s="25">
        <v>230519.4039</v>
      </c>
      <c r="F106" s="26">
        <f t="shared" si="1"/>
        <v>7470155.6759000001</v>
      </c>
      <c r="G106" s="27"/>
      <c r="H106" s="27"/>
      <c r="I106" s="29"/>
      <c r="J106" s="29"/>
      <c r="K106" s="29"/>
      <c r="L106" s="29"/>
      <c r="M106" s="27"/>
      <c r="N106" s="27"/>
      <c r="O106" s="29"/>
      <c r="P106" s="29"/>
      <c r="Q106" s="29"/>
    </row>
    <row r="107" spans="1:17" ht="18.75">
      <c r="A107" s="23">
        <v>102</v>
      </c>
      <c r="B107" s="24" t="s">
        <v>93</v>
      </c>
      <c r="C107" s="24" t="s">
        <v>343</v>
      </c>
      <c r="D107" s="25">
        <v>11211331.169399999</v>
      </c>
      <c r="E107" s="25">
        <v>356983.31809999997</v>
      </c>
      <c r="F107" s="26">
        <f t="shared" si="1"/>
        <v>11568314.487499999</v>
      </c>
      <c r="G107" s="27"/>
      <c r="H107" s="27"/>
      <c r="I107" s="29"/>
      <c r="J107" s="29"/>
      <c r="K107" s="29"/>
      <c r="L107" s="29"/>
      <c r="M107" s="27"/>
      <c r="N107" s="27"/>
      <c r="O107" s="29"/>
      <c r="P107" s="29"/>
      <c r="Q107" s="29"/>
    </row>
    <row r="108" spans="1:17" ht="18.75">
      <c r="A108" s="23">
        <v>103</v>
      </c>
      <c r="B108" s="24" t="s">
        <v>93</v>
      </c>
      <c r="C108" s="24" t="s">
        <v>345</v>
      </c>
      <c r="D108" s="25">
        <v>9220784.8421</v>
      </c>
      <c r="E108" s="25">
        <v>293601.7426</v>
      </c>
      <c r="F108" s="26">
        <f t="shared" si="1"/>
        <v>9514386.5846999995</v>
      </c>
      <c r="G108" s="27"/>
      <c r="H108" s="27"/>
      <c r="I108" s="29"/>
      <c r="J108" s="29"/>
      <c r="K108" s="29"/>
      <c r="L108" s="29"/>
      <c r="M108" s="27"/>
      <c r="N108" s="27"/>
      <c r="O108" s="29"/>
      <c r="P108" s="29"/>
      <c r="Q108" s="29"/>
    </row>
    <row r="109" spans="1:17" ht="18.75">
      <c r="A109" s="23">
        <v>104</v>
      </c>
      <c r="B109" s="24" t="s">
        <v>93</v>
      </c>
      <c r="C109" s="24" t="s">
        <v>347</v>
      </c>
      <c r="D109" s="25">
        <v>10766977.353599999</v>
      </c>
      <c r="E109" s="25">
        <v>342834.51650000003</v>
      </c>
      <c r="F109" s="26">
        <f t="shared" si="1"/>
        <v>11109811.870099999</v>
      </c>
      <c r="G109" s="27"/>
      <c r="H109" s="27"/>
      <c r="I109" s="29"/>
      <c r="J109" s="29"/>
      <c r="K109" s="29"/>
      <c r="L109" s="29"/>
      <c r="M109" s="27"/>
      <c r="N109" s="27"/>
      <c r="O109" s="29"/>
      <c r="P109" s="29"/>
      <c r="Q109" s="29"/>
    </row>
    <row r="110" spans="1:17" ht="18.75">
      <c r="A110" s="23">
        <v>105</v>
      </c>
      <c r="B110" s="24" t="s">
        <v>93</v>
      </c>
      <c r="C110" s="24" t="s">
        <v>349</v>
      </c>
      <c r="D110" s="25">
        <v>13797643.333799999</v>
      </c>
      <c r="E110" s="25">
        <v>439334.85009999998</v>
      </c>
      <c r="F110" s="26">
        <f t="shared" si="1"/>
        <v>14236978.183899999</v>
      </c>
      <c r="G110" s="27"/>
      <c r="H110" s="27"/>
      <c r="I110" s="29"/>
      <c r="J110" s="29"/>
      <c r="K110" s="29"/>
      <c r="L110" s="29"/>
      <c r="M110" s="27"/>
      <c r="N110" s="27"/>
      <c r="O110" s="29"/>
      <c r="P110" s="29"/>
      <c r="Q110" s="29"/>
    </row>
    <row r="111" spans="1:17" ht="18.75">
      <c r="A111" s="23">
        <v>106</v>
      </c>
      <c r="B111" s="24" t="s">
        <v>93</v>
      </c>
      <c r="C111" s="24" t="s">
        <v>351</v>
      </c>
      <c r="D111" s="25">
        <v>10343819.2039</v>
      </c>
      <c r="E111" s="25">
        <v>329360.61249999999</v>
      </c>
      <c r="F111" s="26">
        <f t="shared" si="1"/>
        <v>10673179.816400001</v>
      </c>
      <c r="G111" s="27"/>
      <c r="H111" s="27"/>
      <c r="I111" s="29"/>
      <c r="J111" s="29"/>
      <c r="K111" s="29"/>
      <c r="L111" s="29"/>
      <c r="M111" s="27"/>
      <c r="N111" s="27"/>
      <c r="O111" s="29"/>
      <c r="P111" s="29"/>
      <c r="Q111" s="29"/>
    </row>
    <row r="112" spans="1:17" ht="37.5">
      <c r="A112" s="23">
        <v>107</v>
      </c>
      <c r="B112" s="24" t="s">
        <v>93</v>
      </c>
      <c r="C112" s="24" t="s">
        <v>353</v>
      </c>
      <c r="D112" s="25">
        <v>10173939.3167</v>
      </c>
      <c r="E112" s="25">
        <v>323951.4167</v>
      </c>
      <c r="F112" s="26">
        <f t="shared" si="1"/>
        <v>10497890.7334</v>
      </c>
      <c r="G112" s="27"/>
      <c r="H112" s="27"/>
      <c r="I112" s="29"/>
      <c r="J112" s="29"/>
      <c r="K112" s="29"/>
      <c r="L112" s="29"/>
      <c r="M112" s="27"/>
      <c r="N112" s="27"/>
      <c r="O112" s="29"/>
      <c r="P112" s="29"/>
      <c r="Q112" s="29"/>
    </row>
    <row r="113" spans="1:17" ht="18.75">
      <c r="A113" s="23">
        <v>108</v>
      </c>
      <c r="B113" s="24" t="s">
        <v>93</v>
      </c>
      <c r="C113" s="24" t="s">
        <v>355</v>
      </c>
      <c r="D113" s="25">
        <v>14307709.733999999</v>
      </c>
      <c r="E113" s="25">
        <v>455576.02549999999</v>
      </c>
      <c r="F113" s="26">
        <f t="shared" si="1"/>
        <v>14763285.759499999</v>
      </c>
      <c r="G113" s="27"/>
      <c r="H113" s="27"/>
      <c r="I113" s="29"/>
      <c r="J113" s="29"/>
      <c r="K113" s="29"/>
      <c r="L113" s="29"/>
      <c r="M113" s="27"/>
      <c r="N113" s="27"/>
      <c r="O113" s="29"/>
      <c r="P113" s="29"/>
      <c r="Q113" s="29"/>
    </row>
    <row r="114" spans="1:17" ht="18.75">
      <c r="A114" s="23">
        <v>109</v>
      </c>
      <c r="B114" s="24" t="s">
        <v>93</v>
      </c>
      <c r="C114" s="24" t="s">
        <v>357</v>
      </c>
      <c r="D114" s="25">
        <v>7963070.1574999997</v>
      </c>
      <c r="E114" s="25">
        <v>253554.47659999999</v>
      </c>
      <c r="F114" s="26">
        <f t="shared" si="1"/>
        <v>8216624.6340999994</v>
      </c>
      <c r="G114" s="27"/>
      <c r="H114" s="27"/>
      <c r="I114" s="29"/>
      <c r="J114" s="29"/>
      <c r="K114" s="29"/>
      <c r="L114" s="29"/>
      <c r="M114" s="27"/>
      <c r="N114" s="27"/>
      <c r="O114" s="29"/>
      <c r="P114" s="29"/>
      <c r="Q114" s="29"/>
    </row>
    <row r="115" spans="1:17" ht="18.75">
      <c r="A115" s="23">
        <v>110</v>
      </c>
      <c r="B115" s="24" t="s">
        <v>93</v>
      </c>
      <c r="C115" s="24" t="s">
        <v>359</v>
      </c>
      <c r="D115" s="25">
        <v>8910442.4382000007</v>
      </c>
      <c r="E115" s="25">
        <v>283720.03810000001</v>
      </c>
      <c r="F115" s="26">
        <f t="shared" si="1"/>
        <v>9194162.4763000011</v>
      </c>
      <c r="G115" s="27"/>
      <c r="H115" s="27"/>
      <c r="I115" s="29"/>
      <c r="J115" s="29"/>
      <c r="K115" s="29"/>
      <c r="L115" s="29"/>
      <c r="M115" s="27"/>
      <c r="N115" s="27"/>
      <c r="O115" s="29"/>
      <c r="P115" s="29"/>
      <c r="Q115" s="29"/>
    </row>
    <row r="116" spans="1:17" ht="18.75">
      <c r="A116" s="23">
        <v>111</v>
      </c>
      <c r="B116" s="24" t="s">
        <v>94</v>
      </c>
      <c r="C116" s="24" t="s">
        <v>364</v>
      </c>
      <c r="D116" s="25">
        <v>10118469.034499999</v>
      </c>
      <c r="E116" s="25">
        <v>322185.17099999997</v>
      </c>
      <c r="F116" s="26">
        <f t="shared" si="1"/>
        <v>10440654.205499999</v>
      </c>
      <c r="G116" s="27"/>
      <c r="H116" s="27"/>
      <c r="I116" s="29"/>
      <c r="J116" s="29"/>
      <c r="K116" s="29"/>
      <c r="L116" s="29"/>
      <c r="M116" s="27"/>
      <c r="N116" s="27"/>
      <c r="O116" s="29"/>
      <c r="P116" s="29"/>
      <c r="Q116" s="29"/>
    </row>
    <row r="117" spans="1:17" ht="18.75">
      <c r="A117" s="23">
        <v>112</v>
      </c>
      <c r="B117" s="24" t="s">
        <v>94</v>
      </c>
      <c r="C117" s="24" t="s">
        <v>366</v>
      </c>
      <c r="D117" s="25">
        <v>11616054.913000001</v>
      </c>
      <c r="E117" s="25">
        <v>369870.24670000002</v>
      </c>
      <c r="F117" s="26">
        <f t="shared" si="1"/>
        <v>11985925.159700001</v>
      </c>
      <c r="G117" s="27"/>
      <c r="H117" s="27"/>
      <c r="I117" s="29"/>
      <c r="J117" s="29"/>
      <c r="K117" s="29"/>
      <c r="L117" s="29"/>
      <c r="M117" s="27"/>
      <c r="N117" s="27"/>
      <c r="O117" s="29"/>
      <c r="P117" s="29"/>
      <c r="Q117" s="29"/>
    </row>
    <row r="118" spans="1:17" ht="37.5">
      <c r="A118" s="23">
        <v>113</v>
      </c>
      <c r="B118" s="24" t="s">
        <v>94</v>
      </c>
      <c r="C118" s="24" t="s">
        <v>368</v>
      </c>
      <c r="D118" s="25">
        <v>7730496.8832</v>
      </c>
      <c r="E118" s="25">
        <v>246149.04209999999</v>
      </c>
      <c r="F118" s="26">
        <f t="shared" si="1"/>
        <v>7976645.9253000002</v>
      </c>
      <c r="G118" s="27"/>
      <c r="H118" s="27"/>
      <c r="I118" s="29"/>
      <c r="J118" s="29"/>
      <c r="K118" s="29"/>
      <c r="L118" s="29"/>
      <c r="M118" s="27"/>
      <c r="N118" s="27"/>
      <c r="O118" s="29"/>
      <c r="P118" s="29"/>
      <c r="Q118" s="29"/>
    </row>
    <row r="119" spans="1:17" ht="18.75">
      <c r="A119" s="23">
        <v>114</v>
      </c>
      <c r="B119" s="24" t="s">
        <v>94</v>
      </c>
      <c r="C119" s="24" t="s">
        <v>370</v>
      </c>
      <c r="D119" s="25">
        <v>9532051.9001000002</v>
      </c>
      <c r="E119" s="25">
        <v>303512.88919999998</v>
      </c>
      <c r="F119" s="26">
        <f t="shared" si="1"/>
        <v>9835564.7893000003</v>
      </c>
      <c r="G119" s="27"/>
      <c r="H119" s="27"/>
      <c r="I119" s="29"/>
      <c r="J119" s="29"/>
      <c r="K119" s="29"/>
      <c r="L119" s="29"/>
      <c r="M119" s="27"/>
      <c r="N119" s="27"/>
      <c r="O119" s="29"/>
      <c r="P119" s="29"/>
      <c r="Q119" s="29"/>
    </row>
    <row r="120" spans="1:17" ht="18.75">
      <c r="A120" s="23">
        <v>115</v>
      </c>
      <c r="B120" s="24" t="s">
        <v>94</v>
      </c>
      <c r="C120" s="24" t="s">
        <v>372</v>
      </c>
      <c r="D120" s="25">
        <v>10017355.503599999</v>
      </c>
      <c r="E120" s="25">
        <v>318965.58510000003</v>
      </c>
      <c r="F120" s="26">
        <f t="shared" si="1"/>
        <v>10336321.0887</v>
      </c>
      <c r="G120" s="27"/>
      <c r="H120" s="27"/>
      <c r="I120" s="29"/>
      <c r="J120" s="29"/>
      <c r="K120" s="29"/>
      <c r="L120" s="29"/>
      <c r="M120" s="27"/>
      <c r="N120" s="27"/>
      <c r="O120" s="29"/>
      <c r="P120" s="29"/>
      <c r="Q120" s="29"/>
    </row>
    <row r="121" spans="1:17" ht="18.75">
      <c r="A121" s="23">
        <v>116</v>
      </c>
      <c r="B121" s="24" t="s">
        <v>94</v>
      </c>
      <c r="C121" s="24" t="s">
        <v>374</v>
      </c>
      <c r="D121" s="25">
        <v>9848615.4975000005</v>
      </c>
      <c r="E121" s="25">
        <v>313592.68449999997</v>
      </c>
      <c r="F121" s="26">
        <f t="shared" si="1"/>
        <v>10162208.182</v>
      </c>
      <c r="G121" s="27"/>
      <c r="H121" s="27"/>
      <c r="I121" s="29"/>
      <c r="J121" s="29"/>
      <c r="K121" s="29"/>
      <c r="L121" s="29"/>
      <c r="M121" s="27"/>
      <c r="N121" s="27"/>
      <c r="O121" s="29"/>
      <c r="P121" s="29"/>
      <c r="Q121" s="29"/>
    </row>
    <row r="122" spans="1:17" ht="37.5">
      <c r="A122" s="23">
        <v>117</v>
      </c>
      <c r="B122" s="24" t="s">
        <v>94</v>
      </c>
      <c r="C122" s="24" t="s">
        <v>376</v>
      </c>
      <c r="D122" s="25">
        <v>13606535.978499999</v>
      </c>
      <c r="E122" s="25">
        <v>433249.74420000002</v>
      </c>
      <c r="F122" s="26">
        <f t="shared" si="1"/>
        <v>14039785.7227</v>
      </c>
      <c r="G122" s="27"/>
      <c r="H122" s="27"/>
      <c r="I122" s="29"/>
      <c r="J122" s="29"/>
      <c r="K122" s="29"/>
      <c r="L122" s="29"/>
      <c r="M122" s="27"/>
      <c r="N122" s="27"/>
      <c r="O122" s="29"/>
      <c r="P122" s="29"/>
      <c r="Q122" s="29"/>
    </row>
    <row r="123" spans="1:17" ht="18.75">
      <c r="A123" s="23">
        <v>118</v>
      </c>
      <c r="B123" s="24" t="s">
        <v>94</v>
      </c>
      <c r="C123" s="24" t="s">
        <v>378</v>
      </c>
      <c r="D123" s="25">
        <v>12559341.3248</v>
      </c>
      <c r="E123" s="25">
        <v>399905.70890000003</v>
      </c>
      <c r="F123" s="26">
        <f t="shared" si="1"/>
        <v>12959247.0337</v>
      </c>
      <c r="G123" s="27"/>
      <c r="H123" s="27"/>
      <c r="I123" s="29"/>
      <c r="J123" s="29"/>
      <c r="K123" s="29"/>
      <c r="L123" s="29"/>
      <c r="M123" s="27"/>
      <c r="N123" s="27"/>
      <c r="O123" s="29"/>
      <c r="P123" s="29"/>
      <c r="Q123" s="29"/>
    </row>
    <row r="124" spans="1:17" ht="18.75">
      <c r="A124" s="23">
        <v>119</v>
      </c>
      <c r="B124" s="24" t="s">
        <v>95</v>
      </c>
      <c r="C124" s="24" t="s">
        <v>383</v>
      </c>
      <c r="D124" s="25">
        <v>10007515.279200001</v>
      </c>
      <c r="E124" s="25">
        <v>318652.25959999999</v>
      </c>
      <c r="F124" s="26">
        <f t="shared" si="1"/>
        <v>10326167.538800001</v>
      </c>
      <c r="G124" s="27"/>
      <c r="H124" s="27"/>
      <c r="I124" s="29"/>
      <c r="J124" s="29"/>
      <c r="K124" s="29"/>
      <c r="L124" s="29"/>
      <c r="M124" s="27"/>
      <c r="N124" s="27"/>
      <c r="O124" s="29"/>
      <c r="P124" s="29"/>
      <c r="Q124" s="29"/>
    </row>
    <row r="125" spans="1:17" ht="18.75">
      <c r="A125" s="23">
        <v>120</v>
      </c>
      <c r="B125" s="24" t="s">
        <v>95</v>
      </c>
      <c r="C125" s="24" t="s">
        <v>385</v>
      </c>
      <c r="D125" s="25">
        <v>8830118.0185000002</v>
      </c>
      <c r="E125" s="25">
        <v>281162.4045</v>
      </c>
      <c r="F125" s="26">
        <f t="shared" si="1"/>
        <v>9111280.4230000004</v>
      </c>
      <c r="G125" s="27"/>
      <c r="H125" s="27"/>
      <c r="I125" s="29"/>
      <c r="J125" s="29"/>
      <c r="K125" s="29"/>
      <c r="L125" s="29"/>
      <c r="M125" s="27"/>
      <c r="N125" s="27"/>
      <c r="O125" s="29"/>
      <c r="P125" s="29"/>
      <c r="Q125" s="29"/>
    </row>
    <row r="126" spans="1:17" ht="18.75">
      <c r="A126" s="23">
        <v>121</v>
      </c>
      <c r="B126" s="24" t="s">
        <v>95</v>
      </c>
      <c r="C126" s="24" t="s">
        <v>387</v>
      </c>
      <c r="D126" s="25">
        <v>8550179.4985000007</v>
      </c>
      <c r="E126" s="25">
        <v>272248.7991</v>
      </c>
      <c r="F126" s="26">
        <f t="shared" si="1"/>
        <v>8822428.2976000011</v>
      </c>
      <c r="G126" s="27"/>
      <c r="H126" s="27"/>
      <c r="I126" s="29"/>
      <c r="J126" s="29"/>
      <c r="K126" s="29"/>
      <c r="L126" s="29"/>
      <c r="M126" s="27"/>
      <c r="N126" s="27"/>
      <c r="O126" s="29"/>
      <c r="P126" s="29"/>
      <c r="Q126" s="29"/>
    </row>
    <row r="127" spans="1:17" ht="18.75">
      <c r="A127" s="23">
        <v>122</v>
      </c>
      <c r="B127" s="24" t="s">
        <v>95</v>
      </c>
      <c r="C127" s="24" t="s">
        <v>389</v>
      </c>
      <c r="D127" s="25">
        <v>10136126.034499999</v>
      </c>
      <c r="E127" s="25">
        <v>322747.39270000003</v>
      </c>
      <c r="F127" s="26">
        <f t="shared" si="1"/>
        <v>10458873.427199999</v>
      </c>
      <c r="G127" s="27"/>
      <c r="H127" s="27"/>
      <c r="I127" s="29"/>
      <c r="J127" s="29"/>
      <c r="K127" s="29"/>
      <c r="L127" s="29"/>
      <c r="M127" s="27"/>
      <c r="N127" s="27"/>
      <c r="O127" s="29"/>
      <c r="P127" s="29"/>
      <c r="Q127" s="29"/>
    </row>
    <row r="128" spans="1:17" ht="18.75">
      <c r="A128" s="23">
        <v>123</v>
      </c>
      <c r="B128" s="24" t="s">
        <v>95</v>
      </c>
      <c r="C128" s="24" t="s">
        <v>391</v>
      </c>
      <c r="D128" s="25">
        <v>13155113.445499999</v>
      </c>
      <c r="E128" s="25">
        <v>418875.86550000001</v>
      </c>
      <c r="F128" s="26">
        <f t="shared" si="1"/>
        <v>13573989.310999999</v>
      </c>
      <c r="G128" s="27"/>
      <c r="H128" s="27"/>
      <c r="I128" s="29"/>
      <c r="J128" s="29"/>
      <c r="K128" s="29"/>
      <c r="L128" s="29"/>
      <c r="M128" s="27"/>
      <c r="N128" s="27"/>
      <c r="O128" s="29"/>
      <c r="P128" s="29"/>
      <c r="Q128" s="29"/>
    </row>
    <row r="129" spans="1:17" ht="18.75">
      <c r="A129" s="23">
        <v>124</v>
      </c>
      <c r="B129" s="24" t="s">
        <v>95</v>
      </c>
      <c r="C129" s="24" t="s">
        <v>393</v>
      </c>
      <c r="D129" s="25">
        <v>10747892.566</v>
      </c>
      <c r="E129" s="25">
        <v>342226.8321</v>
      </c>
      <c r="F129" s="26">
        <f t="shared" si="1"/>
        <v>11090119.3981</v>
      </c>
      <c r="G129" s="27"/>
      <c r="H129" s="27"/>
      <c r="I129" s="29"/>
      <c r="J129" s="29"/>
      <c r="K129" s="29"/>
      <c r="L129" s="29"/>
      <c r="M129" s="27"/>
      <c r="N129" s="27"/>
      <c r="O129" s="29"/>
      <c r="P129" s="29"/>
      <c r="Q129" s="29"/>
    </row>
    <row r="130" spans="1:17" ht="18.75">
      <c r="A130" s="23">
        <v>125</v>
      </c>
      <c r="B130" s="24" t="s">
        <v>95</v>
      </c>
      <c r="C130" s="24" t="s">
        <v>395</v>
      </c>
      <c r="D130" s="25">
        <v>10195379.3981</v>
      </c>
      <c r="E130" s="25">
        <v>324634.09659999999</v>
      </c>
      <c r="F130" s="26">
        <f t="shared" si="1"/>
        <v>10520013.4947</v>
      </c>
      <c r="G130" s="27"/>
      <c r="H130" s="27"/>
      <c r="I130" s="29"/>
      <c r="J130" s="29"/>
      <c r="K130" s="29"/>
      <c r="L130" s="29"/>
      <c r="M130" s="27"/>
      <c r="N130" s="27"/>
      <c r="O130" s="29"/>
      <c r="P130" s="29"/>
      <c r="Q130" s="29"/>
    </row>
    <row r="131" spans="1:17" ht="18.75">
      <c r="A131" s="23">
        <v>126</v>
      </c>
      <c r="B131" s="24" t="s">
        <v>95</v>
      </c>
      <c r="C131" s="24" t="s">
        <v>397</v>
      </c>
      <c r="D131" s="25">
        <v>8761424.7939999998</v>
      </c>
      <c r="E131" s="25">
        <v>278975.12319999997</v>
      </c>
      <c r="F131" s="26">
        <f t="shared" si="1"/>
        <v>9040399.9171999991</v>
      </c>
      <c r="G131" s="27"/>
      <c r="H131" s="27"/>
      <c r="I131" s="29"/>
      <c r="J131" s="29"/>
      <c r="K131" s="29"/>
      <c r="L131" s="29"/>
      <c r="M131" s="27"/>
      <c r="N131" s="27"/>
      <c r="O131" s="29"/>
      <c r="P131" s="29"/>
      <c r="Q131" s="29"/>
    </row>
    <row r="132" spans="1:17" ht="18.75">
      <c r="A132" s="23">
        <v>127</v>
      </c>
      <c r="B132" s="24" t="s">
        <v>95</v>
      </c>
      <c r="C132" s="24" t="s">
        <v>399</v>
      </c>
      <c r="D132" s="25">
        <v>11067939.248600001</v>
      </c>
      <c r="E132" s="25">
        <v>352417.53340000001</v>
      </c>
      <c r="F132" s="26">
        <f t="shared" si="1"/>
        <v>11420356.782</v>
      </c>
      <c r="G132" s="27"/>
      <c r="H132" s="27"/>
      <c r="I132" s="29"/>
      <c r="J132" s="29"/>
      <c r="K132" s="29"/>
      <c r="L132" s="29"/>
      <c r="M132" s="27"/>
      <c r="N132" s="27"/>
      <c r="O132" s="29"/>
      <c r="P132" s="29"/>
      <c r="Q132" s="29"/>
    </row>
    <row r="133" spans="1:17" ht="18.75">
      <c r="A133" s="23">
        <v>128</v>
      </c>
      <c r="B133" s="24" t="s">
        <v>95</v>
      </c>
      <c r="C133" s="24" t="s">
        <v>401</v>
      </c>
      <c r="D133" s="25">
        <v>10471525.2411</v>
      </c>
      <c r="E133" s="25">
        <v>333426.93829999998</v>
      </c>
      <c r="F133" s="26">
        <f t="shared" si="1"/>
        <v>10804952.179400001</v>
      </c>
      <c r="G133" s="27"/>
      <c r="H133" s="27"/>
      <c r="I133" s="29"/>
      <c r="J133" s="29"/>
      <c r="K133" s="29"/>
      <c r="L133" s="29"/>
      <c r="M133" s="27"/>
      <c r="N133" s="27"/>
      <c r="O133" s="29"/>
      <c r="P133" s="29"/>
      <c r="Q133" s="29"/>
    </row>
    <row r="134" spans="1:17" ht="18.75">
      <c r="A134" s="23">
        <v>129</v>
      </c>
      <c r="B134" s="24" t="s">
        <v>95</v>
      </c>
      <c r="C134" s="24" t="s">
        <v>403</v>
      </c>
      <c r="D134" s="25">
        <v>11989197.535399999</v>
      </c>
      <c r="E134" s="25">
        <v>381751.59149999998</v>
      </c>
      <c r="F134" s="26">
        <f t="shared" si="1"/>
        <v>12370949.126899999</v>
      </c>
      <c r="G134" s="27"/>
      <c r="H134" s="27"/>
      <c r="I134" s="29"/>
      <c r="J134" s="29"/>
      <c r="K134" s="29"/>
      <c r="L134" s="29"/>
      <c r="M134" s="27"/>
      <c r="N134" s="27"/>
      <c r="O134" s="29"/>
      <c r="P134" s="29"/>
      <c r="Q134" s="29"/>
    </row>
    <row r="135" spans="1:17" ht="18.75">
      <c r="A135" s="23">
        <v>130</v>
      </c>
      <c r="B135" s="24" t="s">
        <v>95</v>
      </c>
      <c r="C135" s="24" t="s">
        <v>405</v>
      </c>
      <c r="D135" s="25">
        <v>9206997.5315000005</v>
      </c>
      <c r="E135" s="25">
        <v>293162.73670000001</v>
      </c>
      <c r="F135" s="26">
        <f t="shared" ref="F135:F198" si="2">D135+E135</f>
        <v>9500160.2682000007</v>
      </c>
      <c r="G135" s="27"/>
      <c r="H135" s="27"/>
      <c r="I135" s="29"/>
      <c r="J135" s="29"/>
      <c r="K135" s="29"/>
      <c r="L135" s="29"/>
      <c r="M135" s="27"/>
      <c r="N135" s="27"/>
      <c r="O135" s="29"/>
      <c r="P135" s="29"/>
      <c r="Q135" s="29"/>
    </row>
    <row r="136" spans="1:17" ht="18.75">
      <c r="A136" s="23">
        <v>131</v>
      </c>
      <c r="B136" s="24" t="s">
        <v>95</v>
      </c>
      <c r="C136" s="24" t="s">
        <v>407</v>
      </c>
      <c r="D136" s="25">
        <v>11059768.0748</v>
      </c>
      <c r="E136" s="25">
        <v>352157.35259999998</v>
      </c>
      <c r="F136" s="26">
        <f t="shared" si="2"/>
        <v>11411925.4274</v>
      </c>
      <c r="G136" s="27"/>
      <c r="H136" s="27"/>
      <c r="I136" s="29"/>
      <c r="J136" s="29"/>
      <c r="K136" s="29"/>
      <c r="L136" s="29"/>
      <c r="M136" s="27"/>
      <c r="N136" s="27"/>
      <c r="O136" s="29"/>
      <c r="P136" s="29"/>
      <c r="Q136" s="29"/>
    </row>
    <row r="137" spans="1:17" ht="18.75">
      <c r="A137" s="23">
        <v>132</v>
      </c>
      <c r="B137" s="24" t="s">
        <v>95</v>
      </c>
      <c r="C137" s="24" t="s">
        <v>409</v>
      </c>
      <c r="D137" s="25">
        <v>8169894.9314000001</v>
      </c>
      <c r="E137" s="25">
        <v>260140.04550000001</v>
      </c>
      <c r="F137" s="26">
        <f t="shared" si="2"/>
        <v>8430034.9769000001</v>
      </c>
      <c r="G137" s="27"/>
      <c r="H137" s="27"/>
      <c r="I137" s="29"/>
      <c r="J137" s="29"/>
      <c r="K137" s="29"/>
      <c r="L137" s="29"/>
      <c r="M137" s="27"/>
      <c r="N137" s="27"/>
      <c r="O137" s="29"/>
      <c r="P137" s="29"/>
      <c r="Q137" s="29"/>
    </row>
    <row r="138" spans="1:17" ht="18.75">
      <c r="A138" s="23">
        <v>133</v>
      </c>
      <c r="B138" s="24" t="s">
        <v>95</v>
      </c>
      <c r="C138" s="24" t="s">
        <v>411</v>
      </c>
      <c r="D138" s="25">
        <v>8582647.4988000002</v>
      </c>
      <c r="E138" s="25">
        <v>273282.62229999999</v>
      </c>
      <c r="F138" s="26">
        <f t="shared" si="2"/>
        <v>8855930.121100001</v>
      </c>
      <c r="G138" s="27"/>
      <c r="H138" s="27"/>
      <c r="I138" s="29"/>
      <c r="J138" s="29"/>
      <c r="K138" s="29"/>
      <c r="L138" s="29"/>
      <c r="M138" s="27"/>
      <c r="N138" s="27"/>
      <c r="O138" s="29"/>
      <c r="P138" s="29"/>
      <c r="Q138" s="29"/>
    </row>
    <row r="139" spans="1:17" ht="18.75">
      <c r="A139" s="23">
        <v>134</v>
      </c>
      <c r="B139" s="24" t="s">
        <v>95</v>
      </c>
      <c r="C139" s="24" t="s">
        <v>413</v>
      </c>
      <c r="D139" s="25">
        <v>7828421.1988000004</v>
      </c>
      <c r="E139" s="25">
        <v>249267.07920000001</v>
      </c>
      <c r="F139" s="26">
        <f t="shared" si="2"/>
        <v>8077688.2779999999</v>
      </c>
      <c r="G139" s="27"/>
      <c r="H139" s="27"/>
      <c r="I139" s="29"/>
      <c r="J139" s="29"/>
      <c r="K139" s="29"/>
      <c r="L139" s="29"/>
      <c r="M139" s="27"/>
      <c r="N139" s="27"/>
      <c r="O139" s="29"/>
      <c r="P139" s="29"/>
      <c r="Q139" s="29"/>
    </row>
    <row r="140" spans="1:17" ht="18.75">
      <c r="A140" s="23">
        <v>135</v>
      </c>
      <c r="B140" s="24" t="s">
        <v>95</v>
      </c>
      <c r="C140" s="24" t="s">
        <v>415</v>
      </c>
      <c r="D140" s="25">
        <v>9905344.3026000001</v>
      </c>
      <c r="E140" s="25">
        <v>315399.00319999998</v>
      </c>
      <c r="F140" s="26">
        <f t="shared" si="2"/>
        <v>10220743.3058</v>
      </c>
      <c r="G140" s="27"/>
      <c r="H140" s="27"/>
      <c r="I140" s="29"/>
      <c r="J140" s="29"/>
      <c r="K140" s="29"/>
      <c r="L140" s="29"/>
      <c r="M140" s="27"/>
      <c r="N140" s="27"/>
      <c r="O140" s="29"/>
      <c r="P140" s="29"/>
      <c r="Q140" s="29"/>
    </row>
    <row r="141" spans="1:17" ht="18.75">
      <c r="A141" s="23">
        <v>136</v>
      </c>
      <c r="B141" s="24" t="s">
        <v>95</v>
      </c>
      <c r="C141" s="24" t="s">
        <v>417</v>
      </c>
      <c r="D141" s="25">
        <v>9282314.1486000009</v>
      </c>
      <c r="E141" s="25">
        <v>295560.9155</v>
      </c>
      <c r="F141" s="26">
        <f t="shared" si="2"/>
        <v>9577875.064100001</v>
      </c>
      <c r="G141" s="27"/>
      <c r="H141" s="27"/>
      <c r="I141" s="29"/>
      <c r="J141" s="29"/>
      <c r="K141" s="29"/>
      <c r="L141" s="29"/>
      <c r="M141" s="27"/>
      <c r="N141" s="27"/>
      <c r="O141" s="29"/>
      <c r="P141" s="29"/>
      <c r="Q141" s="29"/>
    </row>
    <row r="142" spans="1:17" ht="18.75">
      <c r="A142" s="23">
        <v>137</v>
      </c>
      <c r="B142" s="24" t="s">
        <v>95</v>
      </c>
      <c r="C142" s="24" t="s">
        <v>419</v>
      </c>
      <c r="D142" s="25">
        <v>10871298.4868</v>
      </c>
      <c r="E142" s="25">
        <v>346156.2366</v>
      </c>
      <c r="F142" s="26">
        <f t="shared" si="2"/>
        <v>11217454.7234</v>
      </c>
      <c r="G142" s="27"/>
      <c r="H142" s="27"/>
      <c r="I142" s="29"/>
      <c r="J142" s="29"/>
      <c r="K142" s="29"/>
      <c r="L142" s="29"/>
      <c r="M142" s="27"/>
      <c r="N142" s="27"/>
      <c r="O142" s="29"/>
      <c r="P142" s="29"/>
      <c r="Q142" s="29"/>
    </row>
    <row r="143" spans="1:17" ht="18.75">
      <c r="A143" s="23">
        <v>138</v>
      </c>
      <c r="B143" s="24" t="s">
        <v>95</v>
      </c>
      <c r="C143" s="24" t="s">
        <v>421</v>
      </c>
      <c r="D143" s="25">
        <v>7534655.0999999996</v>
      </c>
      <c r="E143" s="25">
        <v>239913.18580000001</v>
      </c>
      <c r="F143" s="26">
        <f t="shared" si="2"/>
        <v>7774568.2857999997</v>
      </c>
      <c r="G143" s="27"/>
      <c r="H143" s="27"/>
      <c r="I143" s="29"/>
      <c r="J143" s="29"/>
      <c r="K143" s="29"/>
      <c r="L143" s="29"/>
      <c r="M143" s="27"/>
      <c r="N143" s="27"/>
      <c r="O143" s="29"/>
      <c r="P143" s="29"/>
      <c r="Q143" s="29"/>
    </row>
    <row r="144" spans="1:17" ht="18.75">
      <c r="A144" s="23">
        <v>139</v>
      </c>
      <c r="B144" s="24" t="s">
        <v>95</v>
      </c>
      <c r="C144" s="24" t="s">
        <v>423</v>
      </c>
      <c r="D144" s="25">
        <v>10302309.7567</v>
      </c>
      <c r="E144" s="25">
        <v>328038.89789999998</v>
      </c>
      <c r="F144" s="26">
        <f t="shared" si="2"/>
        <v>10630348.6546</v>
      </c>
      <c r="G144" s="27"/>
      <c r="H144" s="27"/>
      <c r="I144" s="29"/>
      <c r="J144" s="29"/>
      <c r="K144" s="29"/>
      <c r="L144" s="29"/>
      <c r="M144" s="27"/>
      <c r="N144" s="27"/>
      <c r="O144" s="29"/>
      <c r="P144" s="29"/>
      <c r="Q144" s="29"/>
    </row>
    <row r="145" spans="1:17" ht="18.75">
      <c r="A145" s="23">
        <v>140</v>
      </c>
      <c r="B145" s="24" t="s">
        <v>95</v>
      </c>
      <c r="C145" s="24" t="s">
        <v>425</v>
      </c>
      <c r="D145" s="25">
        <v>10031545.806500001</v>
      </c>
      <c r="E145" s="25">
        <v>319417.4227</v>
      </c>
      <c r="F145" s="26">
        <f t="shared" si="2"/>
        <v>10350963.229200002</v>
      </c>
      <c r="G145" s="27"/>
      <c r="H145" s="27"/>
      <c r="I145" s="29"/>
      <c r="J145" s="29"/>
      <c r="K145" s="29"/>
      <c r="L145" s="29"/>
      <c r="M145" s="27"/>
      <c r="N145" s="27"/>
      <c r="O145" s="29"/>
      <c r="P145" s="29"/>
      <c r="Q145" s="29"/>
    </row>
    <row r="146" spans="1:17" ht="18.75">
      <c r="A146" s="23">
        <v>141</v>
      </c>
      <c r="B146" s="24" t="s">
        <v>95</v>
      </c>
      <c r="C146" s="24" t="s">
        <v>427</v>
      </c>
      <c r="D146" s="25">
        <v>10625182.027799999</v>
      </c>
      <c r="E146" s="25">
        <v>338319.56949999998</v>
      </c>
      <c r="F146" s="26">
        <f t="shared" si="2"/>
        <v>10963501.597299999</v>
      </c>
      <c r="G146" s="27"/>
      <c r="H146" s="27"/>
      <c r="I146" s="29"/>
      <c r="J146" s="29"/>
      <c r="K146" s="29"/>
      <c r="L146" s="29"/>
      <c r="M146" s="27"/>
      <c r="N146" s="27"/>
      <c r="O146" s="29"/>
      <c r="P146" s="29"/>
      <c r="Q146" s="29"/>
    </row>
    <row r="147" spans="1:17" ht="18.75">
      <c r="A147" s="23">
        <v>142</v>
      </c>
      <c r="B147" s="24" t="s">
        <v>96</v>
      </c>
      <c r="C147" s="24" t="s">
        <v>431</v>
      </c>
      <c r="D147" s="25">
        <v>8923025.0436000004</v>
      </c>
      <c r="E147" s="25">
        <v>284120.68459999998</v>
      </c>
      <c r="F147" s="26">
        <f t="shared" si="2"/>
        <v>9207145.7281999998</v>
      </c>
      <c r="G147" s="27"/>
      <c r="H147" s="27"/>
      <c r="I147" s="29"/>
      <c r="J147" s="29"/>
      <c r="K147" s="29"/>
      <c r="L147" s="29"/>
      <c r="M147" s="27"/>
      <c r="N147" s="27"/>
      <c r="O147" s="29"/>
      <c r="P147" s="29"/>
      <c r="Q147" s="29"/>
    </row>
    <row r="148" spans="1:17" ht="18.75">
      <c r="A148" s="23">
        <v>143</v>
      </c>
      <c r="B148" s="24" t="s">
        <v>96</v>
      </c>
      <c r="C148" s="24" t="s">
        <v>433</v>
      </c>
      <c r="D148" s="25">
        <v>8628239.2424999997</v>
      </c>
      <c r="E148" s="25">
        <v>274734.32250000001</v>
      </c>
      <c r="F148" s="26">
        <f t="shared" si="2"/>
        <v>8902973.5649999995</v>
      </c>
      <c r="G148" s="27"/>
      <c r="H148" s="27"/>
      <c r="I148" s="29"/>
      <c r="J148" s="29"/>
      <c r="K148" s="29"/>
      <c r="L148" s="29"/>
      <c r="M148" s="27"/>
      <c r="N148" s="27"/>
      <c r="O148" s="29"/>
      <c r="P148" s="29"/>
      <c r="Q148" s="29"/>
    </row>
    <row r="149" spans="1:17" ht="18.75">
      <c r="A149" s="23">
        <v>144</v>
      </c>
      <c r="B149" s="24" t="s">
        <v>96</v>
      </c>
      <c r="C149" s="24" t="s">
        <v>435</v>
      </c>
      <c r="D149" s="25">
        <v>12105045.871099999</v>
      </c>
      <c r="E149" s="25">
        <v>385440.35269999999</v>
      </c>
      <c r="F149" s="26">
        <f t="shared" si="2"/>
        <v>12490486.2238</v>
      </c>
      <c r="G149" s="27"/>
      <c r="H149" s="27"/>
      <c r="I149" s="29"/>
      <c r="J149" s="29"/>
      <c r="K149" s="29"/>
      <c r="L149" s="29"/>
      <c r="M149" s="27"/>
      <c r="N149" s="27"/>
      <c r="O149" s="29"/>
      <c r="P149" s="29"/>
      <c r="Q149" s="29"/>
    </row>
    <row r="150" spans="1:17" ht="18.75">
      <c r="A150" s="23">
        <v>145</v>
      </c>
      <c r="B150" s="24" t="s">
        <v>96</v>
      </c>
      <c r="C150" s="24" t="s">
        <v>437</v>
      </c>
      <c r="D150" s="25">
        <v>6972872.4414999997</v>
      </c>
      <c r="E150" s="25">
        <v>222025.2977</v>
      </c>
      <c r="F150" s="26">
        <f t="shared" si="2"/>
        <v>7194897.7391999997</v>
      </c>
      <c r="G150" s="27"/>
      <c r="H150" s="27"/>
      <c r="I150" s="29"/>
      <c r="J150" s="29"/>
      <c r="K150" s="29"/>
      <c r="L150" s="29"/>
      <c r="M150" s="27"/>
      <c r="N150" s="27"/>
      <c r="O150" s="29"/>
      <c r="P150" s="29"/>
      <c r="Q150" s="29"/>
    </row>
    <row r="151" spans="1:17" ht="18.75">
      <c r="A151" s="23">
        <v>146</v>
      </c>
      <c r="B151" s="24" t="s">
        <v>96</v>
      </c>
      <c r="C151" s="24" t="s">
        <v>439</v>
      </c>
      <c r="D151" s="25">
        <v>9651021.9590000007</v>
      </c>
      <c r="E151" s="25">
        <v>307301.05009999999</v>
      </c>
      <c r="F151" s="26">
        <f t="shared" si="2"/>
        <v>9958323.0091000013</v>
      </c>
      <c r="G151" s="27"/>
      <c r="H151" s="27"/>
      <c r="I151" s="29"/>
      <c r="J151" s="29"/>
      <c r="K151" s="29"/>
      <c r="L151" s="29"/>
      <c r="M151" s="27"/>
      <c r="N151" s="27"/>
      <c r="O151" s="29"/>
      <c r="P151" s="29"/>
      <c r="Q151" s="29"/>
    </row>
    <row r="152" spans="1:17" ht="18.75">
      <c r="A152" s="23">
        <v>147</v>
      </c>
      <c r="B152" s="24" t="s">
        <v>96</v>
      </c>
      <c r="C152" s="24" t="s">
        <v>441</v>
      </c>
      <c r="D152" s="25">
        <v>6952552.0698999995</v>
      </c>
      <c r="E152" s="25">
        <v>221378.27069999999</v>
      </c>
      <c r="F152" s="26">
        <f t="shared" si="2"/>
        <v>7173930.3405999998</v>
      </c>
      <c r="G152" s="27"/>
      <c r="H152" s="27"/>
      <c r="I152" s="29"/>
      <c r="J152" s="29"/>
      <c r="K152" s="29"/>
      <c r="L152" s="29"/>
      <c r="M152" s="27"/>
      <c r="N152" s="27"/>
      <c r="O152" s="29"/>
      <c r="P152" s="29"/>
      <c r="Q152" s="29"/>
    </row>
    <row r="153" spans="1:17" ht="18.75">
      <c r="A153" s="23">
        <v>148</v>
      </c>
      <c r="B153" s="24" t="s">
        <v>96</v>
      </c>
      <c r="C153" s="24" t="s">
        <v>443</v>
      </c>
      <c r="D153" s="25">
        <v>11654732.9351</v>
      </c>
      <c r="E153" s="25">
        <v>371101.8051</v>
      </c>
      <c r="F153" s="26">
        <f t="shared" si="2"/>
        <v>12025834.7402</v>
      </c>
      <c r="G153" s="27"/>
      <c r="H153" s="27"/>
      <c r="I153" s="29"/>
      <c r="J153" s="29"/>
      <c r="K153" s="29"/>
      <c r="L153" s="29"/>
      <c r="M153" s="27"/>
      <c r="N153" s="27"/>
      <c r="O153" s="29"/>
      <c r="P153" s="29"/>
      <c r="Q153" s="29"/>
    </row>
    <row r="154" spans="1:17" ht="18.75">
      <c r="A154" s="23">
        <v>149</v>
      </c>
      <c r="B154" s="24" t="s">
        <v>96</v>
      </c>
      <c r="C154" s="24" t="s">
        <v>445</v>
      </c>
      <c r="D154" s="25">
        <v>7712700.5601000004</v>
      </c>
      <c r="E154" s="25">
        <v>245582.3841</v>
      </c>
      <c r="F154" s="26">
        <f t="shared" si="2"/>
        <v>7958282.9442000007</v>
      </c>
      <c r="G154" s="27"/>
      <c r="H154" s="27"/>
      <c r="I154" s="29"/>
      <c r="J154" s="29"/>
      <c r="K154" s="29"/>
      <c r="L154" s="29"/>
      <c r="M154" s="27"/>
      <c r="N154" s="27"/>
      <c r="O154" s="29"/>
      <c r="P154" s="29"/>
      <c r="Q154" s="29"/>
    </row>
    <row r="155" spans="1:17" ht="18.75">
      <c r="A155" s="23">
        <v>150</v>
      </c>
      <c r="B155" s="24" t="s">
        <v>96</v>
      </c>
      <c r="C155" s="24" t="s">
        <v>447</v>
      </c>
      <c r="D155" s="25">
        <v>9160001.4388999995</v>
      </c>
      <c r="E155" s="25">
        <v>291666.32020000002</v>
      </c>
      <c r="F155" s="26">
        <f t="shared" si="2"/>
        <v>9451667.7590999994</v>
      </c>
      <c r="G155" s="27"/>
      <c r="H155" s="27"/>
      <c r="I155" s="29"/>
      <c r="J155" s="29"/>
      <c r="K155" s="29"/>
      <c r="L155" s="29"/>
      <c r="M155" s="27"/>
      <c r="N155" s="27"/>
      <c r="O155" s="29"/>
      <c r="P155" s="29"/>
      <c r="Q155" s="29"/>
    </row>
    <row r="156" spans="1:17" ht="18.75">
      <c r="A156" s="23">
        <v>151</v>
      </c>
      <c r="B156" s="24" t="s">
        <v>96</v>
      </c>
      <c r="C156" s="24" t="s">
        <v>449</v>
      </c>
      <c r="D156" s="25">
        <v>7807637.6462000003</v>
      </c>
      <c r="E156" s="25">
        <v>248605.304</v>
      </c>
      <c r="F156" s="26">
        <f t="shared" si="2"/>
        <v>8056242.9502000008</v>
      </c>
      <c r="G156" s="27"/>
      <c r="H156" s="27"/>
      <c r="I156" s="29"/>
      <c r="J156" s="29"/>
      <c r="K156" s="29"/>
      <c r="L156" s="29"/>
      <c r="M156" s="27"/>
      <c r="N156" s="27"/>
      <c r="O156" s="29"/>
      <c r="P156" s="29"/>
      <c r="Q156" s="29"/>
    </row>
    <row r="157" spans="1:17" ht="18.75">
      <c r="A157" s="23">
        <v>152</v>
      </c>
      <c r="B157" s="24" t="s">
        <v>96</v>
      </c>
      <c r="C157" s="24" t="s">
        <v>451</v>
      </c>
      <c r="D157" s="25">
        <v>11249225.344599999</v>
      </c>
      <c r="E157" s="25">
        <v>358189.91769999999</v>
      </c>
      <c r="F157" s="26">
        <f t="shared" si="2"/>
        <v>11607415.2623</v>
      </c>
      <c r="G157" s="27"/>
      <c r="H157" s="27"/>
      <c r="I157" s="29"/>
      <c r="J157" s="29"/>
      <c r="K157" s="29"/>
      <c r="L157" s="29"/>
      <c r="M157" s="27"/>
      <c r="N157" s="27"/>
      <c r="O157" s="29"/>
      <c r="P157" s="29"/>
      <c r="Q157" s="29"/>
    </row>
    <row r="158" spans="1:17" ht="18.75">
      <c r="A158" s="23">
        <v>153</v>
      </c>
      <c r="B158" s="24" t="s">
        <v>96</v>
      </c>
      <c r="C158" s="24" t="s">
        <v>453</v>
      </c>
      <c r="D158" s="25">
        <v>7966881.0362</v>
      </c>
      <c r="E158" s="25">
        <v>253675.8199</v>
      </c>
      <c r="F158" s="26">
        <f t="shared" si="2"/>
        <v>8220556.8561000004</v>
      </c>
      <c r="G158" s="27"/>
      <c r="H158" s="27"/>
      <c r="I158" s="29"/>
      <c r="J158" s="29"/>
      <c r="K158" s="29"/>
      <c r="L158" s="29"/>
      <c r="M158" s="27"/>
      <c r="N158" s="27"/>
      <c r="O158" s="29"/>
      <c r="P158" s="29"/>
      <c r="Q158" s="29"/>
    </row>
    <row r="159" spans="1:17" ht="18.75">
      <c r="A159" s="23">
        <v>154</v>
      </c>
      <c r="B159" s="24" t="s">
        <v>96</v>
      </c>
      <c r="C159" s="24" t="s">
        <v>455</v>
      </c>
      <c r="D159" s="25">
        <v>9191925.0799000002</v>
      </c>
      <c r="E159" s="25">
        <v>292682.81030000001</v>
      </c>
      <c r="F159" s="26">
        <f t="shared" si="2"/>
        <v>9484607.8902000003</v>
      </c>
      <c r="G159" s="27"/>
      <c r="H159" s="27"/>
      <c r="I159" s="29"/>
      <c r="J159" s="29"/>
      <c r="K159" s="29"/>
      <c r="L159" s="29"/>
      <c r="M159" s="27"/>
      <c r="N159" s="27"/>
      <c r="O159" s="29"/>
      <c r="P159" s="29"/>
      <c r="Q159" s="29"/>
    </row>
    <row r="160" spans="1:17" ht="18.75">
      <c r="A160" s="23">
        <v>155</v>
      </c>
      <c r="B160" s="24" t="s">
        <v>96</v>
      </c>
      <c r="C160" s="24" t="s">
        <v>457</v>
      </c>
      <c r="D160" s="25">
        <v>8125182.8433999997</v>
      </c>
      <c r="E160" s="25">
        <v>258716.3547</v>
      </c>
      <c r="F160" s="26">
        <f t="shared" si="2"/>
        <v>8383899.1980999997</v>
      </c>
      <c r="G160" s="27"/>
      <c r="H160" s="27"/>
      <c r="I160" s="29"/>
      <c r="J160" s="29"/>
      <c r="K160" s="29"/>
      <c r="L160" s="29"/>
      <c r="M160" s="27"/>
      <c r="N160" s="27"/>
      <c r="O160" s="29"/>
      <c r="P160" s="29"/>
      <c r="Q160" s="29"/>
    </row>
    <row r="161" spans="1:17" ht="18.75">
      <c r="A161" s="23">
        <v>156</v>
      </c>
      <c r="B161" s="24" t="s">
        <v>96</v>
      </c>
      <c r="C161" s="24" t="s">
        <v>459</v>
      </c>
      <c r="D161" s="25">
        <v>7477439.6124999998</v>
      </c>
      <c r="E161" s="25">
        <v>238091.37049999999</v>
      </c>
      <c r="F161" s="26">
        <f t="shared" si="2"/>
        <v>7715530.983</v>
      </c>
      <c r="G161" s="27"/>
      <c r="H161" s="27"/>
      <c r="I161" s="29"/>
      <c r="J161" s="29"/>
      <c r="K161" s="29"/>
      <c r="L161" s="29"/>
      <c r="M161" s="27"/>
      <c r="N161" s="27"/>
      <c r="O161" s="29"/>
      <c r="P161" s="29"/>
      <c r="Q161" s="29"/>
    </row>
    <row r="162" spans="1:17" ht="18.75">
      <c r="A162" s="23">
        <v>157</v>
      </c>
      <c r="B162" s="24" t="s">
        <v>96</v>
      </c>
      <c r="C162" s="24" t="s">
        <v>461</v>
      </c>
      <c r="D162" s="25">
        <v>10956541.953600001</v>
      </c>
      <c r="E162" s="25">
        <v>348870.49910000002</v>
      </c>
      <c r="F162" s="26">
        <f t="shared" si="2"/>
        <v>11305412.4527</v>
      </c>
      <c r="G162" s="27"/>
      <c r="H162" s="27"/>
      <c r="I162" s="29"/>
      <c r="J162" s="29"/>
      <c r="K162" s="29"/>
      <c r="L162" s="29"/>
      <c r="M162" s="27"/>
      <c r="N162" s="27"/>
      <c r="O162" s="29"/>
      <c r="P162" s="29"/>
      <c r="Q162" s="29"/>
    </row>
    <row r="163" spans="1:17" ht="18.75">
      <c r="A163" s="23">
        <v>158</v>
      </c>
      <c r="B163" s="24" t="s">
        <v>96</v>
      </c>
      <c r="C163" s="24" t="s">
        <v>463</v>
      </c>
      <c r="D163" s="25">
        <v>11291830.2629</v>
      </c>
      <c r="E163" s="25">
        <v>359546.5135</v>
      </c>
      <c r="F163" s="26">
        <f t="shared" si="2"/>
        <v>11651376.7764</v>
      </c>
      <c r="G163" s="27"/>
      <c r="H163" s="27"/>
      <c r="I163" s="29"/>
      <c r="J163" s="29"/>
      <c r="K163" s="29"/>
      <c r="L163" s="29"/>
      <c r="M163" s="27"/>
      <c r="N163" s="27"/>
      <c r="O163" s="29"/>
      <c r="P163" s="29"/>
      <c r="Q163" s="29"/>
    </row>
    <row r="164" spans="1:17" ht="18.75">
      <c r="A164" s="23">
        <v>159</v>
      </c>
      <c r="B164" s="24" t="s">
        <v>96</v>
      </c>
      <c r="C164" s="24" t="s">
        <v>465</v>
      </c>
      <c r="D164" s="25">
        <v>6287296.6184</v>
      </c>
      <c r="E164" s="25">
        <v>200195.67480000001</v>
      </c>
      <c r="F164" s="26">
        <f t="shared" si="2"/>
        <v>6487492.2932000002</v>
      </c>
      <c r="G164" s="27"/>
      <c r="H164" s="27"/>
      <c r="I164" s="29"/>
      <c r="J164" s="29"/>
      <c r="K164" s="29"/>
      <c r="L164" s="29"/>
      <c r="M164" s="27"/>
      <c r="N164" s="27"/>
      <c r="O164" s="29"/>
      <c r="P164" s="29"/>
      <c r="Q164" s="29"/>
    </row>
    <row r="165" spans="1:17" ht="18.75">
      <c r="A165" s="23">
        <v>160</v>
      </c>
      <c r="B165" s="24" t="s">
        <v>96</v>
      </c>
      <c r="C165" s="24" t="s">
        <v>467</v>
      </c>
      <c r="D165" s="25">
        <v>8470211.4835999999</v>
      </c>
      <c r="E165" s="25">
        <v>269702.51390000002</v>
      </c>
      <c r="F165" s="26">
        <f t="shared" si="2"/>
        <v>8739913.9975000005</v>
      </c>
      <c r="G165" s="27"/>
      <c r="H165" s="27"/>
      <c r="I165" s="29"/>
      <c r="J165" s="29"/>
      <c r="K165" s="29"/>
      <c r="L165" s="29"/>
      <c r="M165" s="27"/>
      <c r="N165" s="27"/>
      <c r="O165" s="29"/>
      <c r="P165" s="29"/>
      <c r="Q165" s="29"/>
    </row>
    <row r="166" spans="1:17" ht="18.75">
      <c r="A166" s="23">
        <v>161</v>
      </c>
      <c r="B166" s="24" t="s">
        <v>96</v>
      </c>
      <c r="C166" s="24" t="s">
        <v>469</v>
      </c>
      <c r="D166" s="25">
        <v>10023577.408</v>
      </c>
      <c r="E166" s="25">
        <v>319163.6986</v>
      </c>
      <c r="F166" s="26">
        <f t="shared" si="2"/>
        <v>10342741.1066</v>
      </c>
      <c r="G166" s="27"/>
      <c r="H166" s="27"/>
      <c r="I166" s="29"/>
      <c r="J166" s="29"/>
      <c r="K166" s="29"/>
      <c r="L166" s="29"/>
      <c r="M166" s="27"/>
      <c r="N166" s="27"/>
      <c r="O166" s="29"/>
      <c r="P166" s="29"/>
      <c r="Q166" s="29"/>
    </row>
    <row r="167" spans="1:17" ht="37.5">
      <c r="A167" s="23">
        <v>162</v>
      </c>
      <c r="B167" s="24" t="s">
        <v>96</v>
      </c>
      <c r="C167" s="24" t="s">
        <v>471</v>
      </c>
      <c r="D167" s="25">
        <v>14596723.9058</v>
      </c>
      <c r="E167" s="25">
        <v>464778.61139999999</v>
      </c>
      <c r="F167" s="26">
        <f t="shared" si="2"/>
        <v>15061502.517200001</v>
      </c>
      <c r="G167" s="27"/>
      <c r="H167" s="27"/>
      <c r="I167" s="29"/>
      <c r="J167" s="29"/>
      <c r="K167" s="29"/>
      <c r="L167" s="29"/>
      <c r="M167" s="27"/>
      <c r="N167" s="27"/>
      <c r="O167" s="29"/>
      <c r="P167" s="29"/>
      <c r="Q167" s="29"/>
    </row>
    <row r="168" spans="1:17" ht="18.75">
      <c r="A168" s="23">
        <v>163</v>
      </c>
      <c r="B168" s="24" t="s">
        <v>96</v>
      </c>
      <c r="C168" s="24" t="s">
        <v>473</v>
      </c>
      <c r="D168" s="25">
        <v>9115057.0205000006</v>
      </c>
      <c r="E168" s="25">
        <v>290235.2317</v>
      </c>
      <c r="F168" s="26">
        <f t="shared" si="2"/>
        <v>9405292.2522</v>
      </c>
      <c r="G168" s="27"/>
      <c r="H168" s="27"/>
      <c r="I168" s="29"/>
      <c r="J168" s="29"/>
      <c r="K168" s="29"/>
      <c r="L168" s="29"/>
      <c r="M168" s="27"/>
      <c r="N168" s="27"/>
      <c r="O168" s="29"/>
      <c r="P168" s="29"/>
      <c r="Q168" s="29"/>
    </row>
    <row r="169" spans="1:17" ht="18.75">
      <c r="A169" s="23">
        <v>164</v>
      </c>
      <c r="B169" s="24" t="s">
        <v>96</v>
      </c>
      <c r="C169" s="24" t="s">
        <v>475</v>
      </c>
      <c r="D169" s="25">
        <v>8488116.8167000003</v>
      </c>
      <c r="E169" s="25">
        <v>270272.64289999998</v>
      </c>
      <c r="F169" s="26">
        <f t="shared" si="2"/>
        <v>8758389.4595999997</v>
      </c>
      <c r="G169" s="27"/>
      <c r="H169" s="27"/>
      <c r="I169" s="29"/>
      <c r="J169" s="29"/>
      <c r="K169" s="29"/>
      <c r="L169" s="29"/>
      <c r="M169" s="27"/>
      <c r="N169" s="27"/>
      <c r="O169" s="29"/>
      <c r="P169" s="29"/>
      <c r="Q169" s="29"/>
    </row>
    <row r="170" spans="1:17" ht="18.75">
      <c r="A170" s="23">
        <v>165</v>
      </c>
      <c r="B170" s="24" t="s">
        <v>96</v>
      </c>
      <c r="C170" s="24" t="s">
        <v>477</v>
      </c>
      <c r="D170" s="25">
        <v>8285206.8017999995</v>
      </c>
      <c r="E170" s="25">
        <v>263811.72499999998</v>
      </c>
      <c r="F170" s="26">
        <f t="shared" si="2"/>
        <v>8549018.5267999992</v>
      </c>
      <c r="G170" s="27"/>
      <c r="H170" s="27"/>
      <c r="I170" s="29"/>
      <c r="J170" s="29"/>
      <c r="K170" s="29"/>
      <c r="L170" s="29"/>
      <c r="M170" s="27"/>
      <c r="N170" s="27"/>
      <c r="O170" s="29"/>
      <c r="P170" s="29"/>
      <c r="Q170" s="29"/>
    </row>
    <row r="171" spans="1:17" ht="18.75">
      <c r="A171" s="23">
        <v>166</v>
      </c>
      <c r="B171" s="24" t="s">
        <v>96</v>
      </c>
      <c r="C171" s="24" t="s">
        <v>479</v>
      </c>
      <c r="D171" s="25">
        <v>9475532.5029000007</v>
      </c>
      <c r="E171" s="25">
        <v>301713.23830000003</v>
      </c>
      <c r="F171" s="26">
        <f t="shared" si="2"/>
        <v>9777245.7412</v>
      </c>
      <c r="G171" s="27"/>
      <c r="H171" s="27"/>
      <c r="I171" s="29"/>
      <c r="J171" s="29"/>
      <c r="K171" s="29"/>
      <c r="L171" s="29"/>
      <c r="M171" s="27"/>
      <c r="N171" s="27"/>
      <c r="O171" s="29"/>
      <c r="P171" s="29"/>
      <c r="Q171" s="29"/>
    </row>
    <row r="172" spans="1:17" ht="18.75">
      <c r="A172" s="23">
        <v>167</v>
      </c>
      <c r="B172" s="24" t="s">
        <v>96</v>
      </c>
      <c r="C172" s="24" t="s">
        <v>481</v>
      </c>
      <c r="D172" s="25">
        <v>8236597.4731999999</v>
      </c>
      <c r="E172" s="25">
        <v>262263.94089999999</v>
      </c>
      <c r="F172" s="26">
        <f t="shared" si="2"/>
        <v>8498861.4141000006</v>
      </c>
      <c r="G172" s="27"/>
      <c r="H172" s="27"/>
      <c r="I172" s="29"/>
      <c r="J172" s="29"/>
      <c r="K172" s="29"/>
      <c r="L172" s="29"/>
      <c r="M172" s="27"/>
      <c r="N172" s="27"/>
      <c r="O172" s="29"/>
      <c r="P172" s="29"/>
      <c r="Q172" s="29"/>
    </row>
    <row r="173" spans="1:17" ht="18.75">
      <c r="A173" s="23">
        <v>168</v>
      </c>
      <c r="B173" s="24" t="s">
        <v>96</v>
      </c>
      <c r="C173" s="24" t="s">
        <v>483</v>
      </c>
      <c r="D173" s="25">
        <v>7988394.2750000004</v>
      </c>
      <c r="E173" s="25">
        <v>254360.82930000001</v>
      </c>
      <c r="F173" s="26">
        <f t="shared" si="2"/>
        <v>8242755.1043000007</v>
      </c>
      <c r="G173" s="27"/>
      <c r="H173" s="27"/>
      <c r="I173" s="29"/>
      <c r="J173" s="29"/>
      <c r="K173" s="29"/>
      <c r="L173" s="29"/>
      <c r="M173" s="27"/>
      <c r="N173" s="27"/>
      <c r="O173" s="29"/>
      <c r="P173" s="29"/>
      <c r="Q173" s="29"/>
    </row>
    <row r="174" spans="1:17" ht="37.5">
      <c r="A174" s="23">
        <v>169</v>
      </c>
      <c r="B174" s="24" t="s">
        <v>97</v>
      </c>
      <c r="C174" s="24" t="s">
        <v>488</v>
      </c>
      <c r="D174" s="25">
        <v>8468758.9129000008</v>
      </c>
      <c r="E174" s="25">
        <v>269656.26209999999</v>
      </c>
      <c r="F174" s="26">
        <f t="shared" si="2"/>
        <v>8738415.1750000007</v>
      </c>
      <c r="G174" s="27"/>
      <c r="H174" s="27"/>
      <c r="I174" s="29"/>
      <c r="J174" s="29"/>
      <c r="K174" s="29"/>
      <c r="L174" s="29"/>
      <c r="M174" s="27"/>
      <c r="N174" s="27"/>
      <c r="O174" s="29"/>
      <c r="P174" s="29"/>
      <c r="Q174" s="29"/>
    </row>
    <row r="175" spans="1:17" ht="37.5">
      <c r="A175" s="23">
        <v>170</v>
      </c>
      <c r="B175" s="24" t="s">
        <v>97</v>
      </c>
      <c r="C175" s="24" t="s">
        <v>490</v>
      </c>
      <c r="D175" s="25">
        <v>10645127.215299999</v>
      </c>
      <c r="E175" s="25">
        <v>338954.65019999997</v>
      </c>
      <c r="F175" s="26">
        <f t="shared" si="2"/>
        <v>10984081.865499999</v>
      </c>
      <c r="G175" s="27"/>
      <c r="H175" s="27"/>
      <c r="I175" s="29"/>
      <c r="J175" s="29"/>
      <c r="K175" s="29"/>
      <c r="L175" s="29"/>
      <c r="M175" s="27"/>
      <c r="N175" s="27"/>
      <c r="O175" s="29"/>
      <c r="P175" s="29"/>
      <c r="Q175" s="29"/>
    </row>
    <row r="176" spans="1:17" ht="37.5">
      <c r="A176" s="23">
        <v>171</v>
      </c>
      <c r="B176" s="24" t="s">
        <v>97</v>
      </c>
      <c r="C176" s="24" t="s">
        <v>492</v>
      </c>
      <c r="D176" s="25">
        <v>10190521.4109</v>
      </c>
      <c r="E176" s="25">
        <v>324479.41200000001</v>
      </c>
      <c r="F176" s="26">
        <f t="shared" si="2"/>
        <v>10515000.822900001</v>
      </c>
      <c r="G176" s="27"/>
      <c r="H176" s="27"/>
      <c r="I176" s="29"/>
      <c r="J176" s="29"/>
      <c r="K176" s="29"/>
      <c r="L176" s="29"/>
      <c r="M176" s="27"/>
      <c r="N176" s="27"/>
      <c r="O176" s="29"/>
      <c r="P176" s="29"/>
      <c r="Q176" s="29"/>
    </row>
    <row r="177" spans="1:17" ht="37.5">
      <c r="A177" s="23">
        <v>172</v>
      </c>
      <c r="B177" s="24" t="s">
        <v>97</v>
      </c>
      <c r="C177" s="24" t="s">
        <v>494</v>
      </c>
      <c r="D177" s="25">
        <v>6575102.8581999997</v>
      </c>
      <c r="E177" s="25">
        <v>209359.7985</v>
      </c>
      <c r="F177" s="26">
        <f t="shared" si="2"/>
        <v>6784462.6566999992</v>
      </c>
      <c r="G177" s="27"/>
      <c r="H177" s="27"/>
      <c r="I177" s="29"/>
      <c r="J177" s="29"/>
      <c r="K177" s="29"/>
      <c r="L177" s="29"/>
      <c r="M177" s="27"/>
      <c r="N177" s="27"/>
      <c r="O177" s="29"/>
      <c r="P177" s="29"/>
      <c r="Q177" s="29"/>
    </row>
    <row r="178" spans="1:17" ht="37.5">
      <c r="A178" s="23">
        <v>173</v>
      </c>
      <c r="B178" s="24" t="s">
        <v>97</v>
      </c>
      <c r="C178" s="24" t="s">
        <v>496</v>
      </c>
      <c r="D178" s="25">
        <v>7854431.0946000004</v>
      </c>
      <c r="E178" s="25">
        <v>250095.26800000001</v>
      </c>
      <c r="F178" s="26">
        <f t="shared" si="2"/>
        <v>8104526.3626000006</v>
      </c>
      <c r="G178" s="27"/>
      <c r="H178" s="27"/>
      <c r="I178" s="29"/>
      <c r="J178" s="29"/>
      <c r="K178" s="29"/>
      <c r="L178" s="29"/>
      <c r="M178" s="27"/>
      <c r="N178" s="27"/>
      <c r="O178" s="29"/>
      <c r="P178" s="29"/>
      <c r="Q178" s="29"/>
    </row>
    <row r="179" spans="1:17" ht="37.5">
      <c r="A179" s="23">
        <v>174</v>
      </c>
      <c r="B179" s="24" t="s">
        <v>97</v>
      </c>
      <c r="C179" s="24" t="s">
        <v>498</v>
      </c>
      <c r="D179" s="25">
        <v>9035940.3808999993</v>
      </c>
      <c r="E179" s="25">
        <v>287716.05530000001</v>
      </c>
      <c r="F179" s="26">
        <f t="shared" si="2"/>
        <v>9323656.4361999985</v>
      </c>
      <c r="G179" s="27"/>
      <c r="H179" s="27"/>
      <c r="I179" s="29"/>
      <c r="J179" s="29"/>
      <c r="K179" s="29"/>
      <c r="L179" s="29"/>
      <c r="M179" s="27"/>
      <c r="N179" s="27"/>
      <c r="O179" s="29"/>
      <c r="P179" s="29"/>
      <c r="Q179" s="29"/>
    </row>
    <row r="180" spans="1:17" ht="37.5">
      <c r="A180" s="23">
        <v>175</v>
      </c>
      <c r="B180" s="24" t="s">
        <v>97</v>
      </c>
      <c r="C180" s="24" t="s">
        <v>500</v>
      </c>
      <c r="D180" s="25">
        <v>10359229.1776</v>
      </c>
      <c r="E180" s="25">
        <v>329851.28600000002</v>
      </c>
      <c r="F180" s="26">
        <f t="shared" si="2"/>
        <v>10689080.4636</v>
      </c>
      <c r="G180" s="27"/>
      <c r="H180" s="27"/>
      <c r="I180" s="29"/>
      <c r="J180" s="29"/>
      <c r="K180" s="29"/>
      <c r="L180" s="29"/>
      <c r="M180" s="27"/>
      <c r="N180" s="27"/>
      <c r="O180" s="29"/>
      <c r="P180" s="29"/>
      <c r="Q180" s="29"/>
    </row>
    <row r="181" spans="1:17" ht="37.5">
      <c r="A181" s="23">
        <v>176</v>
      </c>
      <c r="B181" s="24" t="s">
        <v>97</v>
      </c>
      <c r="C181" s="24" t="s">
        <v>502</v>
      </c>
      <c r="D181" s="25">
        <v>8206104.2089</v>
      </c>
      <c r="E181" s="25">
        <v>261292.99590000001</v>
      </c>
      <c r="F181" s="26">
        <f t="shared" si="2"/>
        <v>8467397.2048000004</v>
      </c>
      <c r="G181" s="27"/>
      <c r="H181" s="27"/>
      <c r="I181" s="29"/>
      <c r="J181" s="29"/>
      <c r="K181" s="29"/>
      <c r="L181" s="29"/>
      <c r="M181" s="27"/>
      <c r="N181" s="27"/>
      <c r="O181" s="29"/>
      <c r="P181" s="29"/>
      <c r="Q181" s="29"/>
    </row>
    <row r="182" spans="1:17" ht="37.5">
      <c r="A182" s="23">
        <v>177</v>
      </c>
      <c r="B182" s="24" t="s">
        <v>97</v>
      </c>
      <c r="C182" s="24" t="s">
        <v>504</v>
      </c>
      <c r="D182" s="25">
        <v>8746695.6001999993</v>
      </c>
      <c r="E182" s="25">
        <v>278506.12650000001</v>
      </c>
      <c r="F182" s="26">
        <f t="shared" si="2"/>
        <v>9025201.7266999986</v>
      </c>
      <c r="G182" s="27"/>
      <c r="H182" s="27"/>
      <c r="I182" s="29"/>
      <c r="J182" s="29"/>
      <c r="K182" s="29"/>
      <c r="L182" s="29"/>
      <c r="M182" s="27"/>
      <c r="N182" s="27"/>
      <c r="O182" s="29"/>
      <c r="P182" s="29"/>
      <c r="Q182" s="29"/>
    </row>
    <row r="183" spans="1:17" ht="37.5">
      <c r="A183" s="23">
        <v>178</v>
      </c>
      <c r="B183" s="24" t="s">
        <v>97</v>
      </c>
      <c r="C183" s="24" t="s">
        <v>506</v>
      </c>
      <c r="D183" s="25">
        <v>6849003.5256000003</v>
      </c>
      <c r="E183" s="25">
        <v>218081.1508</v>
      </c>
      <c r="F183" s="26">
        <f t="shared" si="2"/>
        <v>7067084.6764000002</v>
      </c>
      <c r="G183" s="27"/>
      <c r="H183" s="27"/>
      <c r="I183" s="29"/>
      <c r="J183" s="29"/>
      <c r="K183" s="29"/>
      <c r="L183" s="29"/>
      <c r="M183" s="27"/>
      <c r="N183" s="27"/>
      <c r="O183" s="29"/>
      <c r="P183" s="29"/>
      <c r="Q183" s="29"/>
    </row>
    <row r="184" spans="1:17" ht="37.5">
      <c r="A184" s="23">
        <v>179</v>
      </c>
      <c r="B184" s="24" t="s">
        <v>97</v>
      </c>
      <c r="C184" s="24" t="s">
        <v>508</v>
      </c>
      <c r="D184" s="25">
        <v>9345368.7365000006</v>
      </c>
      <c r="E184" s="25">
        <v>297568.65529999998</v>
      </c>
      <c r="F184" s="26">
        <f t="shared" si="2"/>
        <v>9642937.3918000013</v>
      </c>
      <c r="G184" s="27"/>
      <c r="H184" s="27"/>
      <c r="I184" s="29"/>
      <c r="J184" s="29"/>
      <c r="K184" s="29"/>
      <c r="L184" s="29"/>
      <c r="M184" s="27"/>
      <c r="N184" s="27"/>
      <c r="O184" s="29"/>
      <c r="P184" s="29"/>
      <c r="Q184" s="29"/>
    </row>
    <row r="185" spans="1:17" ht="37.5">
      <c r="A185" s="23">
        <v>180</v>
      </c>
      <c r="B185" s="24" t="s">
        <v>97</v>
      </c>
      <c r="C185" s="24" t="s">
        <v>510</v>
      </c>
      <c r="D185" s="25">
        <v>8064864.6204000004</v>
      </c>
      <c r="E185" s="25">
        <v>256795.74429999999</v>
      </c>
      <c r="F185" s="26">
        <f t="shared" si="2"/>
        <v>8321660.3647000007</v>
      </c>
      <c r="G185" s="27"/>
      <c r="H185" s="27"/>
      <c r="I185" s="29"/>
      <c r="J185" s="29"/>
      <c r="K185" s="29"/>
      <c r="L185" s="29"/>
      <c r="M185" s="27"/>
      <c r="N185" s="27"/>
      <c r="O185" s="29"/>
      <c r="P185" s="29"/>
      <c r="Q185" s="29"/>
    </row>
    <row r="186" spans="1:17" ht="37.5">
      <c r="A186" s="23">
        <v>181</v>
      </c>
      <c r="B186" s="24" t="s">
        <v>97</v>
      </c>
      <c r="C186" s="24" t="s">
        <v>512</v>
      </c>
      <c r="D186" s="25">
        <v>8888699.4016999993</v>
      </c>
      <c r="E186" s="25">
        <v>283027.71169999999</v>
      </c>
      <c r="F186" s="26">
        <f t="shared" si="2"/>
        <v>9171727.1133999992</v>
      </c>
      <c r="G186" s="27"/>
      <c r="H186" s="27"/>
      <c r="I186" s="29"/>
      <c r="J186" s="29"/>
      <c r="K186" s="29"/>
      <c r="L186" s="29"/>
      <c r="M186" s="27"/>
      <c r="N186" s="27"/>
      <c r="O186" s="29"/>
      <c r="P186" s="29"/>
      <c r="Q186" s="29"/>
    </row>
    <row r="187" spans="1:17" ht="37.5">
      <c r="A187" s="23">
        <v>182</v>
      </c>
      <c r="B187" s="24" t="s">
        <v>97</v>
      </c>
      <c r="C187" s="24" t="s">
        <v>514</v>
      </c>
      <c r="D187" s="25">
        <v>8415255.4383000005</v>
      </c>
      <c r="E187" s="25">
        <v>267952.6421</v>
      </c>
      <c r="F187" s="26">
        <f t="shared" si="2"/>
        <v>8683208.0804000013</v>
      </c>
      <c r="G187" s="27"/>
      <c r="H187" s="27"/>
      <c r="I187" s="29"/>
      <c r="J187" s="29"/>
      <c r="K187" s="29"/>
      <c r="L187" s="29"/>
      <c r="M187" s="27"/>
      <c r="N187" s="27"/>
      <c r="O187" s="29"/>
      <c r="P187" s="29"/>
      <c r="Q187" s="29"/>
    </row>
    <row r="188" spans="1:17" ht="37.5">
      <c r="A188" s="23">
        <v>183</v>
      </c>
      <c r="B188" s="24" t="s">
        <v>97</v>
      </c>
      <c r="C188" s="24" t="s">
        <v>516</v>
      </c>
      <c r="D188" s="25">
        <v>9545383.8104999997</v>
      </c>
      <c r="E188" s="25">
        <v>303937.39449999999</v>
      </c>
      <c r="F188" s="26">
        <f t="shared" si="2"/>
        <v>9849321.2050000001</v>
      </c>
      <c r="G188" s="27"/>
      <c r="H188" s="27"/>
      <c r="I188" s="29"/>
      <c r="J188" s="29"/>
      <c r="K188" s="29"/>
      <c r="L188" s="29"/>
      <c r="M188" s="27"/>
      <c r="N188" s="27"/>
      <c r="O188" s="29"/>
      <c r="P188" s="29"/>
      <c r="Q188" s="29"/>
    </row>
    <row r="189" spans="1:17" ht="37.5">
      <c r="A189" s="23">
        <v>184</v>
      </c>
      <c r="B189" s="24" t="s">
        <v>97</v>
      </c>
      <c r="C189" s="24" t="s">
        <v>518</v>
      </c>
      <c r="D189" s="25">
        <v>8971023.2782000005</v>
      </c>
      <c r="E189" s="25">
        <v>285649.01059999998</v>
      </c>
      <c r="F189" s="26">
        <f t="shared" si="2"/>
        <v>9256672.2888000011</v>
      </c>
      <c r="G189" s="27"/>
      <c r="H189" s="27"/>
      <c r="I189" s="29"/>
      <c r="J189" s="29"/>
      <c r="K189" s="29"/>
      <c r="L189" s="29"/>
      <c r="M189" s="27"/>
      <c r="N189" s="27"/>
      <c r="O189" s="29"/>
      <c r="P189" s="29"/>
      <c r="Q189" s="29"/>
    </row>
    <row r="190" spans="1:17" ht="37.5">
      <c r="A190" s="23">
        <v>185</v>
      </c>
      <c r="B190" s="24" t="s">
        <v>97</v>
      </c>
      <c r="C190" s="24" t="s">
        <v>520</v>
      </c>
      <c r="D190" s="25">
        <v>9006389.0850000009</v>
      </c>
      <c r="E190" s="25">
        <v>286775.10369999998</v>
      </c>
      <c r="F190" s="26">
        <f t="shared" si="2"/>
        <v>9293164.1887000017</v>
      </c>
      <c r="G190" s="27"/>
      <c r="H190" s="27"/>
      <c r="I190" s="29"/>
      <c r="J190" s="29"/>
      <c r="K190" s="29"/>
      <c r="L190" s="29"/>
      <c r="M190" s="27"/>
      <c r="N190" s="27"/>
      <c r="O190" s="29"/>
      <c r="P190" s="29"/>
      <c r="Q190" s="29"/>
    </row>
    <row r="191" spans="1:17" ht="37.5">
      <c r="A191" s="23">
        <v>186</v>
      </c>
      <c r="B191" s="24" t="s">
        <v>97</v>
      </c>
      <c r="C191" s="24" t="s">
        <v>522</v>
      </c>
      <c r="D191" s="25">
        <v>9932142.6085999999</v>
      </c>
      <c r="E191" s="25">
        <v>316252.29599999997</v>
      </c>
      <c r="F191" s="26">
        <f t="shared" si="2"/>
        <v>10248394.9046</v>
      </c>
      <c r="G191" s="27"/>
      <c r="H191" s="27"/>
      <c r="I191" s="29"/>
      <c r="J191" s="29"/>
      <c r="K191" s="29"/>
      <c r="L191" s="29"/>
      <c r="M191" s="27"/>
      <c r="N191" s="27"/>
      <c r="O191" s="29"/>
      <c r="P191" s="29"/>
      <c r="Q191" s="29"/>
    </row>
    <row r="192" spans="1:17" ht="37.5">
      <c r="A192" s="23">
        <v>187</v>
      </c>
      <c r="B192" s="24" t="s">
        <v>98</v>
      </c>
      <c r="C192" s="24" t="s">
        <v>527</v>
      </c>
      <c r="D192" s="25">
        <v>6955093.9696000004</v>
      </c>
      <c r="E192" s="25">
        <v>221459.20809999999</v>
      </c>
      <c r="F192" s="26">
        <f t="shared" si="2"/>
        <v>7176553.1777000008</v>
      </c>
      <c r="G192" s="27"/>
      <c r="H192" s="27"/>
      <c r="I192" s="29"/>
      <c r="J192" s="29"/>
      <c r="K192" s="29"/>
      <c r="L192" s="29"/>
      <c r="M192" s="27"/>
      <c r="N192" s="27"/>
      <c r="O192" s="29"/>
      <c r="P192" s="29"/>
      <c r="Q192" s="29"/>
    </row>
    <row r="193" spans="1:17" ht="37.5">
      <c r="A193" s="23">
        <v>188</v>
      </c>
      <c r="B193" s="24" t="s">
        <v>98</v>
      </c>
      <c r="C193" s="24" t="s">
        <v>529</v>
      </c>
      <c r="D193" s="25">
        <v>7580776.4689999996</v>
      </c>
      <c r="E193" s="25">
        <v>241381.75</v>
      </c>
      <c r="F193" s="26">
        <f t="shared" si="2"/>
        <v>7822158.2189999996</v>
      </c>
      <c r="G193" s="27"/>
      <c r="H193" s="27"/>
      <c r="I193" s="29"/>
      <c r="J193" s="29"/>
      <c r="K193" s="29"/>
      <c r="L193" s="29"/>
      <c r="M193" s="27"/>
      <c r="N193" s="27"/>
      <c r="O193" s="29"/>
      <c r="P193" s="29"/>
      <c r="Q193" s="29"/>
    </row>
    <row r="194" spans="1:17" ht="18.75">
      <c r="A194" s="23">
        <v>189</v>
      </c>
      <c r="B194" s="24" t="s">
        <v>98</v>
      </c>
      <c r="C194" s="24" t="s">
        <v>531</v>
      </c>
      <c r="D194" s="25">
        <v>6480314.6303000003</v>
      </c>
      <c r="E194" s="25">
        <v>206341.61850000001</v>
      </c>
      <c r="F194" s="26">
        <f t="shared" si="2"/>
        <v>6686656.2488000002</v>
      </c>
      <c r="G194" s="27"/>
      <c r="H194" s="27"/>
      <c r="I194" s="29"/>
      <c r="J194" s="29"/>
      <c r="K194" s="29"/>
      <c r="L194" s="29"/>
      <c r="M194" s="27"/>
      <c r="N194" s="27"/>
      <c r="O194" s="29"/>
      <c r="P194" s="29"/>
      <c r="Q194" s="29"/>
    </row>
    <row r="195" spans="1:17" ht="18.75">
      <c r="A195" s="23">
        <v>190</v>
      </c>
      <c r="B195" s="24" t="s">
        <v>98</v>
      </c>
      <c r="C195" s="24" t="s">
        <v>533</v>
      </c>
      <c r="D195" s="25">
        <v>9313383.8917999994</v>
      </c>
      <c r="E195" s="25">
        <v>296550.21639999998</v>
      </c>
      <c r="F195" s="26">
        <f t="shared" si="2"/>
        <v>9609934.1081999987</v>
      </c>
      <c r="G195" s="27"/>
      <c r="H195" s="27"/>
      <c r="I195" s="29"/>
      <c r="J195" s="29"/>
      <c r="K195" s="29"/>
      <c r="L195" s="29"/>
      <c r="M195" s="27"/>
      <c r="N195" s="27"/>
      <c r="O195" s="29"/>
      <c r="P195" s="29"/>
      <c r="Q195" s="29"/>
    </row>
    <row r="196" spans="1:17" ht="18.75">
      <c r="A196" s="23">
        <v>191</v>
      </c>
      <c r="B196" s="24" t="s">
        <v>98</v>
      </c>
      <c r="C196" s="24" t="s">
        <v>535</v>
      </c>
      <c r="D196" s="25">
        <v>8473732.1500000004</v>
      </c>
      <c r="E196" s="25">
        <v>269814.6164</v>
      </c>
      <c r="F196" s="26">
        <f t="shared" si="2"/>
        <v>8743546.7664000001</v>
      </c>
      <c r="G196" s="27"/>
      <c r="H196" s="27"/>
      <c r="I196" s="29"/>
      <c r="J196" s="29"/>
      <c r="K196" s="29"/>
      <c r="L196" s="29"/>
      <c r="M196" s="27"/>
      <c r="N196" s="27"/>
      <c r="O196" s="29"/>
      <c r="P196" s="29"/>
      <c r="Q196" s="29"/>
    </row>
    <row r="197" spans="1:17" ht="18.75">
      <c r="A197" s="23">
        <v>192</v>
      </c>
      <c r="B197" s="24" t="s">
        <v>98</v>
      </c>
      <c r="C197" s="24" t="s">
        <v>537</v>
      </c>
      <c r="D197" s="25">
        <v>8679988.9422999993</v>
      </c>
      <c r="E197" s="25">
        <v>276382.10009999998</v>
      </c>
      <c r="F197" s="26">
        <f t="shared" si="2"/>
        <v>8956371.0423999988</v>
      </c>
      <c r="G197" s="27"/>
      <c r="H197" s="27"/>
      <c r="I197" s="29"/>
      <c r="J197" s="29"/>
      <c r="K197" s="29"/>
      <c r="L197" s="29"/>
      <c r="M197" s="27"/>
      <c r="N197" s="27"/>
      <c r="O197" s="29"/>
      <c r="P197" s="29"/>
      <c r="Q197" s="29"/>
    </row>
    <row r="198" spans="1:17" ht="37.5">
      <c r="A198" s="23">
        <v>193</v>
      </c>
      <c r="B198" s="24" t="s">
        <v>98</v>
      </c>
      <c r="C198" s="24" t="s">
        <v>539</v>
      </c>
      <c r="D198" s="25">
        <v>9202389.9412999991</v>
      </c>
      <c r="E198" s="25">
        <v>293016.02510000003</v>
      </c>
      <c r="F198" s="26">
        <f t="shared" si="2"/>
        <v>9495405.9663999993</v>
      </c>
      <c r="G198" s="27"/>
      <c r="H198" s="27"/>
      <c r="I198" s="29"/>
      <c r="J198" s="29"/>
      <c r="K198" s="29"/>
      <c r="L198" s="29"/>
      <c r="M198" s="27"/>
      <c r="N198" s="27"/>
      <c r="O198" s="29"/>
      <c r="P198" s="29"/>
      <c r="Q198" s="29"/>
    </row>
    <row r="199" spans="1:17" ht="18.75">
      <c r="A199" s="23">
        <v>194</v>
      </c>
      <c r="B199" s="24" t="s">
        <v>98</v>
      </c>
      <c r="C199" s="24" t="s">
        <v>541</v>
      </c>
      <c r="D199" s="25">
        <v>8654982.3690000009</v>
      </c>
      <c r="E199" s="25">
        <v>275585.85840000003</v>
      </c>
      <c r="F199" s="26">
        <f t="shared" ref="F199:F262" si="3">D199+E199</f>
        <v>8930568.2274000011</v>
      </c>
      <c r="G199" s="27"/>
      <c r="H199" s="27"/>
      <c r="I199" s="29"/>
      <c r="J199" s="29"/>
      <c r="K199" s="29"/>
      <c r="L199" s="29"/>
      <c r="M199" s="27"/>
      <c r="N199" s="27"/>
      <c r="O199" s="29"/>
      <c r="P199" s="29"/>
      <c r="Q199" s="29"/>
    </row>
    <row r="200" spans="1:17" ht="18.75">
      <c r="A200" s="23">
        <v>195</v>
      </c>
      <c r="B200" s="24" t="s">
        <v>98</v>
      </c>
      <c r="C200" s="24" t="s">
        <v>543</v>
      </c>
      <c r="D200" s="25">
        <v>8143700.5920000002</v>
      </c>
      <c r="E200" s="25">
        <v>259305.98379999999</v>
      </c>
      <c r="F200" s="26">
        <f t="shared" si="3"/>
        <v>8403006.5757999998</v>
      </c>
      <c r="G200" s="27"/>
      <c r="H200" s="27"/>
      <c r="I200" s="29"/>
      <c r="J200" s="29"/>
      <c r="K200" s="29"/>
      <c r="L200" s="29"/>
      <c r="M200" s="27"/>
      <c r="N200" s="27"/>
      <c r="O200" s="29"/>
      <c r="P200" s="29"/>
      <c r="Q200" s="29"/>
    </row>
    <row r="201" spans="1:17" ht="18.75">
      <c r="A201" s="23">
        <v>196</v>
      </c>
      <c r="B201" s="24" t="s">
        <v>98</v>
      </c>
      <c r="C201" s="24" t="s">
        <v>545</v>
      </c>
      <c r="D201" s="25">
        <v>9106474.8997000009</v>
      </c>
      <c r="E201" s="25">
        <v>289961.96580000001</v>
      </c>
      <c r="F201" s="26">
        <f t="shared" si="3"/>
        <v>9396436.8655000012</v>
      </c>
      <c r="G201" s="27"/>
      <c r="H201" s="27"/>
      <c r="I201" s="29"/>
      <c r="J201" s="29"/>
      <c r="K201" s="29"/>
      <c r="L201" s="29"/>
      <c r="M201" s="27"/>
      <c r="N201" s="27"/>
      <c r="O201" s="29"/>
      <c r="P201" s="29"/>
      <c r="Q201" s="29"/>
    </row>
    <row r="202" spans="1:17" ht="18.75">
      <c r="A202" s="23">
        <v>197</v>
      </c>
      <c r="B202" s="24" t="s">
        <v>98</v>
      </c>
      <c r="C202" s="24" t="s">
        <v>547</v>
      </c>
      <c r="D202" s="25">
        <v>7652245.6316</v>
      </c>
      <c r="E202" s="25">
        <v>243657.42079999999</v>
      </c>
      <c r="F202" s="26">
        <f t="shared" si="3"/>
        <v>7895903.0524000004</v>
      </c>
      <c r="G202" s="27"/>
      <c r="H202" s="27"/>
      <c r="I202" s="29"/>
      <c r="J202" s="29"/>
      <c r="K202" s="29"/>
      <c r="L202" s="29"/>
      <c r="M202" s="27"/>
      <c r="N202" s="27"/>
      <c r="O202" s="29"/>
      <c r="P202" s="29"/>
      <c r="Q202" s="29"/>
    </row>
    <row r="203" spans="1:17" ht="18.75">
      <c r="A203" s="23">
        <v>198</v>
      </c>
      <c r="B203" s="24" t="s">
        <v>98</v>
      </c>
      <c r="C203" s="24" t="s">
        <v>549</v>
      </c>
      <c r="D203" s="25">
        <v>7892134.0800000001</v>
      </c>
      <c r="E203" s="25">
        <v>251295.77989999999</v>
      </c>
      <c r="F203" s="26">
        <f t="shared" si="3"/>
        <v>8143429.8599000005</v>
      </c>
      <c r="G203" s="27"/>
      <c r="H203" s="27"/>
      <c r="I203" s="29"/>
      <c r="J203" s="29"/>
      <c r="K203" s="29"/>
      <c r="L203" s="29"/>
      <c r="M203" s="27"/>
      <c r="N203" s="27"/>
      <c r="O203" s="29"/>
      <c r="P203" s="29"/>
      <c r="Q203" s="29"/>
    </row>
    <row r="204" spans="1:17" ht="18.75">
      <c r="A204" s="23">
        <v>199</v>
      </c>
      <c r="B204" s="24" t="s">
        <v>98</v>
      </c>
      <c r="C204" s="24" t="s">
        <v>551</v>
      </c>
      <c r="D204" s="25">
        <v>7229024.4971000003</v>
      </c>
      <c r="E204" s="25">
        <v>230181.51120000001</v>
      </c>
      <c r="F204" s="26">
        <f t="shared" si="3"/>
        <v>7459206.0082999999</v>
      </c>
      <c r="G204" s="27"/>
      <c r="H204" s="27"/>
      <c r="I204" s="29"/>
      <c r="J204" s="29"/>
      <c r="K204" s="29"/>
      <c r="L204" s="29"/>
      <c r="M204" s="27"/>
      <c r="N204" s="27"/>
      <c r="O204" s="29"/>
      <c r="P204" s="29"/>
      <c r="Q204" s="29"/>
    </row>
    <row r="205" spans="1:17" ht="37.5">
      <c r="A205" s="23">
        <v>200</v>
      </c>
      <c r="B205" s="24" t="s">
        <v>98</v>
      </c>
      <c r="C205" s="24" t="s">
        <v>553</v>
      </c>
      <c r="D205" s="25">
        <v>7079853.9387999997</v>
      </c>
      <c r="E205" s="25">
        <v>225431.7273</v>
      </c>
      <c r="F205" s="26">
        <f t="shared" si="3"/>
        <v>7305285.6661</v>
      </c>
      <c r="G205" s="27"/>
      <c r="H205" s="27"/>
      <c r="I205" s="29"/>
      <c r="J205" s="29"/>
      <c r="K205" s="29"/>
      <c r="L205" s="29"/>
      <c r="M205" s="27"/>
      <c r="N205" s="27"/>
      <c r="O205" s="29"/>
      <c r="P205" s="29"/>
      <c r="Q205" s="29"/>
    </row>
    <row r="206" spans="1:17" ht="37.5">
      <c r="A206" s="23">
        <v>201</v>
      </c>
      <c r="B206" s="24" t="s">
        <v>98</v>
      </c>
      <c r="C206" s="24" t="s">
        <v>555</v>
      </c>
      <c r="D206" s="25">
        <v>7682458.1206999999</v>
      </c>
      <c r="E206" s="25">
        <v>244619.42559999999</v>
      </c>
      <c r="F206" s="26">
        <f t="shared" si="3"/>
        <v>7927077.5462999996</v>
      </c>
      <c r="G206" s="27"/>
      <c r="H206" s="27"/>
      <c r="I206" s="29"/>
      <c r="J206" s="29"/>
      <c r="K206" s="29"/>
      <c r="L206" s="29"/>
      <c r="M206" s="27"/>
      <c r="N206" s="27"/>
      <c r="O206" s="29"/>
      <c r="P206" s="29"/>
      <c r="Q206" s="29"/>
    </row>
    <row r="207" spans="1:17" ht="18.75">
      <c r="A207" s="23">
        <v>202</v>
      </c>
      <c r="B207" s="24" t="s">
        <v>98</v>
      </c>
      <c r="C207" s="24" t="s">
        <v>557</v>
      </c>
      <c r="D207" s="25">
        <v>6344501.1308000004</v>
      </c>
      <c r="E207" s="25">
        <v>202017.14060000001</v>
      </c>
      <c r="F207" s="26">
        <f t="shared" si="3"/>
        <v>6546518.2714</v>
      </c>
      <c r="G207" s="27"/>
      <c r="H207" s="27"/>
      <c r="I207" s="29"/>
      <c r="J207" s="29"/>
      <c r="K207" s="29"/>
      <c r="L207" s="29"/>
      <c r="M207" s="27"/>
      <c r="N207" s="27"/>
      <c r="O207" s="29"/>
      <c r="P207" s="29"/>
      <c r="Q207" s="29"/>
    </row>
    <row r="208" spans="1:17" ht="18.75">
      <c r="A208" s="23">
        <v>203</v>
      </c>
      <c r="B208" s="24" t="s">
        <v>98</v>
      </c>
      <c r="C208" s="24" t="s">
        <v>559</v>
      </c>
      <c r="D208" s="25">
        <v>7991389.6529999999</v>
      </c>
      <c r="E208" s="25">
        <v>254456.20610000001</v>
      </c>
      <c r="F208" s="26">
        <f t="shared" si="3"/>
        <v>8245845.8591</v>
      </c>
      <c r="G208" s="27"/>
      <c r="H208" s="27"/>
      <c r="I208" s="29"/>
      <c r="J208" s="29"/>
      <c r="K208" s="29"/>
      <c r="L208" s="29"/>
      <c r="M208" s="27"/>
      <c r="N208" s="27"/>
      <c r="O208" s="29"/>
      <c r="P208" s="29"/>
      <c r="Q208" s="29"/>
    </row>
    <row r="209" spans="1:17" ht="18.75">
      <c r="A209" s="23">
        <v>204</v>
      </c>
      <c r="B209" s="24" t="s">
        <v>98</v>
      </c>
      <c r="C209" s="24" t="s">
        <v>561</v>
      </c>
      <c r="D209" s="25">
        <v>8402118.5824999996</v>
      </c>
      <c r="E209" s="25">
        <v>267534.34759999998</v>
      </c>
      <c r="F209" s="26">
        <f t="shared" si="3"/>
        <v>8669652.9300999995</v>
      </c>
      <c r="G209" s="27"/>
      <c r="H209" s="27"/>
      <c r="I209" s="29"/>
      <c r="J209" s="29"/>
      <c r="K209" s="29"/>
      <c r="L209" s="29"/>
      <c r="M209" s="27"/>
      <c r="N209" s="27"/>
      <c r="O209" s="29"/>
      <c r="P209" s="29"/>
      <c r="Q209" s="29"/>
    </row>
    <row r="210" spans="1:17" ht="37.5">
      <c r="A210" s="23">
        <v>205</v>
      </c>
      <c r="B210" s="24" t="s">
        <v>98</v>
      </c>
      <c r="C210" s="24" t="s">
        <v>563</v>
      </c>
      <c r="D210" s="25">
        <v>10972922.3135</v>
      </c>
      <c r="E210" s="25">
        <v>349392.071</v>
      </c>
      <c r="F210" s="26">
        <f t="shared" si="3"/>
        <v>11322314.384500001</v>
      </c>
      <c r="G210" s="27"/>
      <c r="H210" s="27"/>
      <c r="I210" s="29"/>
      <c r="J210" s="29"/>
      <c r="K210" s="29"/>
      <c r="L210" s="29"/>
      <c r="M210" s="27"/>
      <c r="N210" s="27"/>
      <c r="O210" s="29"/>
      <c r="P210" s="29"/>
      <c r="Q210" s="29"/>
    </row>
    <row r="211" spans="1:17" ht="37.5">
      <c r="A211" s="23">
        <v>206</v>
      </c>
      <c r="B211" s="24" t="s">
        <v>98</v>
      </c>
      <c r="C211" s="24" t="s">
        <v>565</v>
      </c>
      <c r="D211" s="25">
        <v>8698405.0755000003</v>
      </c>
      <c r="E211" s="25">
        <v>276968.49359999999</v>
      </c>
      <c r="F211" s="26">
        <f t="shared" si="3"/>
        <v>8975373.5691</v>
      </c>
      <c r="G211" s="27"/>
      <c r="H211" s="27"/>
      <c r="I211" s="29"/>
      <c r="J211" s="29"/>
      <c r="K211" s="29"/>
      <c r="L211" s="29"/>
      <c r="M211" s="27"/>
      <c r="N211" s="27"/>
      <c r="O211" s="29"/>
      <c r="P211" s="29"/>
      <c r="Q211" s="29"/>
    </row>
    <row r="212" spans="1:17" ht="18.75">
      <c r="A212" s="23">
        <v>207</v>
      </c>
      <c r="B212" s="24" t="s">
        <v>98</v>
      </c>
      <c r="C212" s="24" t="s">
        <v>567</v>
      </c>
      <c r="D212" s="25">
        <v>6898607.6805999996</v>
      </c>
      <c r="E212" s="25">
        <v>219660.61139999999</v>
      </c>
      <c r="F212" s="26">
        <f t="shared" si="3"/>
        <v>7118268.2919999994</v>
      </c>
      <c r="G212" s="27"/>
      <c r="H212" s="27"/>
      <c r="I212" s="29"/>
      <c r="J212" s="29"/>
      <c r="K212" s="29"/>
      <c r="L212" s="29"/>
      <c r="M212" s="27"/>
      <c r="N212" s="27"/>
      <c r="O212" s="29"/>
      <c r="P212" s="29"/>
      <c r="Q212" s="29"/>
    </row>
    <row r="213" spans="1:17" ht="18.75">
      <c r="A213" s="23">
        <v>208</v>
      </c>
      <c r="B213" s="24" t="s">
        <v>98</v>
      </c>
      <c r="C213" s="24" t="s">
        <v>569</v>
      </c>
      <c r="D213" s="25">
        <v>8105772.1678999998</v>
      </c>
      <c r="E213" s="25">
        <v>258098.2936</v>
      </c>
      <c r="F213" s="26">
        <f t="shared" si="3"/>
        <v>8363870.4615000002</v>
      </c>
      <c r="G213" s="27"/>
      <c r="H213" s="27"/>
      <c r="I213" s="29"/>
      <c r="J213" s="29"/>
      <c r="K213" s="29"/>
      <c r="L213" s="29"/>
      <c r="M213" s="27"/>
      <c r="N213" s="27"/>
      <c r="O213" s="29"/>
      <c r="P213" s="29"/>
      <c r="Q213" s="29"/>
    </row>
    <row r="214" spans="1:17" ht="18.75">
      <c r="A214" s="23">
        <v>209</v>
      </c>
      <c r="B214" s="24" t="s">
        <v>98</v>
      </c>
      <c r="C214" s="24" t="s">
        <v>571</v>
      </c>
      <c r="D214" s="25">
        <v>10073144.084899999</v>
      </c>
      <c r="E214" s="25">
        <v>320741.96580000001</v>
      </c>
      <c r="F214" s="26">
        <f t="shared" si="3"/>
        <v>10393886.0507</v>
      </c>
      <c r="G214" s="27"/>
      <c r="H214" s="27"/>
      <c r="I214" s="29"/>
      <c r="J214" s="29"/>
      <c r="K214" s="29"/>
      <c r="L214" s="29"/>
      <c r="M214" s="27"/>
      <c r="N214" s="27"/>
      <c r="O214" s="29"/>
      <c r="P214" s="29"/>
      <c r="Q214" s="29"/>
    </row>
    <row r="215" spans="1:17" ht="18.75">
      <c r="A215" s="23">
        <v>210</v>
      </c>
      <c r="B215" s="24" t="s">
        <v>98</v>
      </c>
      <c r="C215" s="24" t="s">
        <v>573</v>
      </c>
      <c r="D215" s="25">
        <v>8289607.29</v>
      </c>
      <c r="E215" s="25">
        <v>263951.84220000001</v>
      </c>
      <c r="F215" s="26">
        <f t="shared" si="3"/>
        <v>8553559.1322000008</v>
      </c>
      <c r="G215" s="27"/>
      <c r="H215" s="27"/>
      <c r="I215" s="29"/>
      <c r="J215" s="29"/>
      <c r="K215" s="29"/>
      <c r="L215" s="29"/>
      <c r="M215" s="27"/>
      <c r="N215" s="27"/>
      <c r="O215" s="29"/>
      <c r="P215" s="29"/>
      <c r="Q215" s="29"/>
    </row>
    <row r="216" spans="1:17" ht="37.5">
      <c r="A216" s="23">
        <v>211</v>
      </c>
      <c r="B216" s="24" t="s">
        <v>98</v>
      </c>
      <c r="C216" s="24" t="s">
        <v>575</v>
      </c>
      <c r="D216" s="25">
        <v>7960862.4655999998</v>
      </c>
      <c r="E216" s="25">
        <v>253484.1808</v>
      </c>
      <c r="F216" s="26">
        <f t="shared" si="3"/>
        <v>8214346.6464</v>
      </c>
      <c r="G216" s="27"/>
      <c r="H216" s="27"/>
      <c r="I216" s="29"/>
      <c r="J216" s="29"/>
      <c r="K216" s="29"/>
      <c r="L216" s="29"/>
      <c r="M216" s="27"/>
      <c r="N216" s="27"/>
      <c r="O216" s="29"/>
      <c r="P216" s="29"/>
      <c r="Q216" s="29"/>
    </row>
    <row r="217" spans="1:17" ht="18.75">
      <c r="A217" s="23">
        <v>212</v>
      </c>
      <c r="B217" s="24" t="s">
        <v>99</v>
      </c>
      <c r="C217" s="24" t="s">
        <v>580</v>
      </c>
      <c r="D217" s="25">
        <v>9040092.4834000003</v>
      </c>
      <c r="E217" s="25">
        <v>287848.26360000001</v>
      </c>
      <c r="F217" s="26">
        <f t="shared" si="3"/>
        <v>9327940.7469999995</v>
      </c>
      <c r="G217" s="27"/>
      <c r="H217" s="27"/>
      <c r="I217" s="29"/>
      <c r="J217" s="29"/>
      <c r="K217" s="29"/>
      <c r="L217" s="29"/>
      <c r="M217" s="27"/>
      <c r="N217" s="27"/>
      <c r="O217" s="29"/>
      <c r="P217" s="29"/>
      <c r="Q217" s="29"/>
    </row>
    <row r="218" spans="1:17" ht="18.75">
      <c r="A218" s="23">
        <v>213</v>
      </c>
      <c r="B218" s="24" t="s">
        <v>99</v>
      </c>
      <c r="C218" s="24" t="s">
        <v>582</v>
      </c>
      <c r="D218" s="25">
        <v>8488632.6370999999</v>
      </c>
      <c r="E218" s="25">
        <v>270289.0673</v>
      </c>
      <c r="F218" s="26">
        <f t="shared" si="3"/>
        <v>8758921.7043999992</v>
      </c>
      <c r="G218" s="27"/>
      <c r="H218" s="27"/>
      <c r="I218" s="29"/>
      <c r="J218" s="29"/>
      <c r="K218" s="29"/>
      <c r="L218" s="29"/>
      <c r="M218" s="27"/>
      <c r="N218" s="27"/>
      <c r="O218" s="29"/>
      <c r="P218" s="29"/>
      <c r="Q218" s="29"/>
    </row>
    <row r="219" spans="1:17" ht="18.75">
      <c r="A219" s="23">
        <v>214</v>
      </c>
      <c r="B219" s="24" t="s">
        <v>99</v>
      </c>
      <c r="C219" s="24" t="s">
        <v>584</v>
      </c>
      <c r="D219" s="25">
        <v>8561707.9934999999</v>
      </c>
      <c r="E219" s="25">
        <v>272615.88130000001</v>
      </c>
      <c r="F219" s="26">
        <f t="shared" si="3"/>
        <v>8834323.8748000003</v>
      </c>
      <c r="G219" s="27"/>
      <c r="H219" s="27"/>
      <c r="I219" s="29"/>
      <c r="J219" s="29"/>
      <c r="K219" s="29"/>
      <c r="L219" s="29"/>
      <c r="M219" s="27"/>
      <c r="N219" s="27"/>
      <c r="O219" s="29"/>
      <c r="P219" s="29"/>
      <c r="Q219" s="29"/>
    </row>
    <row r="220" spans="1:17" ht="18.75">
      <c r="A220" s="23">
        <v>215</v>
      </c>
      <c r="B220" s="24" t="s">
        <v>99</v>
      </c>
      <c r="C220" s="24" t="s">
        <v>99</v>
      </c>
      <c r="D220" s="25">
        <v>8255878.8788999999</v>
      </c>
      <c r="E220" s="25">
        <v>262877.88589999999</v>
      </c>
      <c r="F220" s="26">
        <f t="shared" si="3"/>
        <v>8518756.7647999991</v>
      </c>
      <c r="G220" s="27"/>
      <c r="H220" s="27"/>
      <c r="I220" s="29"/>
      <c r="J220" s="29"/>
      <c r="K220" s="29"/>
      <c r="L220" s="29"/>
      <c r="M220" s="27"/>
      <c r="N220" s="27"/>
      <c r="O220" s="29"/>
      <c r="P220" s="29"/>
      <c r="Q220" s="29"/>
    </row>
    <row r="221" spans="1:17" ht="18.75">
      <c r="A221" s="23">
        <v>216</v>
      </c>
      <c r="B221" s="24" t="s">
        <v>99</v>
      </c>
      <c r="C221" s="24" t="s">
        <v>587</v>
      </c>
      <c r="D221" s="25">
        <v>8229088.0974000003</v>
      </c>
      <c r="E221" s="25">
        <v>262024.8327</v>
      </c>
      <c r="F221" s="26">
        <f t="shared" si="3"/>
        <v>8491112.9300999995</v>
      </c>
      <c r="G221" s="27"/>
      <c r="H221" s="27"/>
      <c r="I221" s="29"/>
      <c r="J221" s="29"/>
      <c r="K221" s="29"/>
      <c r="L221" s="29"/>
      <c r="M221" s="27"/>
      <c r="N221" s="27"/>
      <c r="O221" s="29"/>
      <c r="P221" s="29"/>
      <c r="Q221" s="29"/>
    </row>
    <row r="222" spans="1:17" ht="18.75">
      <c r="A222" s="23">
        <v>217</v>
      </c>
      <c r="B222" s="24" t="s">
        <v>99</v>
      </c>
      <c r="C222" s="24" t="s">
        <v>589</v>
      </c>
      <c r="D222" s="25">
        <v>8553248.1367000006</v>
      </c>
      <c r="E222" s="25">
        <v>272346.5085</v>
      </c>
      <c r="F222" s="26">
        <f t="shared" si="3"/>
        <v>8825594.6452000011</v>
      </c>
      <c r="G222" s="27"/>
      <c r="H222" s="27"/>
      <c r="I222" s="29"/>
      <c r="J222" s="29"/>
      <c r="K222" s="29"/>
      <c r="L222" s="29"/>
      <c r="M222" s="27"/>
      <c r="N222" s="27"/>
      <c r="O222" s="29"/>
      <c r="P222" s="29"/>
      <c r="Q222" s="29"/>
    </row>
    <row r="223" spans="1:17" ht="18.75">
      <c r="A223" s="23">
        <v>218</v>
      </c>
      <c r="B223" s="24" t="s">
        <v>99</v>
      </c>
      <c r="C223" s="24" t="s">
        <v>591</v>
      </c>
      <c r="D223" s="25">
        <v>9993818.8630999997</v>
      </c>
      <c r="E223" s="25">
        <v>318216.14789999998</v>
      </c>
      <c r="F223" s="26">
        <f t="shared" si="3"/>
        <v>10312035.011</v>
      </c>
      <c r="G223" s="27"/>
      <c r="H223" s="27"/>
      <c r="I223" s="29"/>
      <c r="J223" s="29"/>
      <c r="K223" s="29"/>
      <c r="L223" s="29"/>
      <c r="M223" s="27"/>
      <c r="N223" s="27"/>
      <c r="O223" s="29"/>
      <c r="P223" s="29"/>
      <c r="Q223" s="29"/>
    </row>
    <row r="224" spans="1:17" ht="18.75">
      <c r="A224" s="23">
        <v>219</v>
      </c>
      <c r="B224" s="24" t="s">
        <v>99</v>
      </c>
      <c r="C224" s="24" t="s">
        <v>593</v>
      </c>
      <c r="D224" s="25">
        <v>8852258.4871999994</v>
      </c>
      <c r="E224" s="25">
        <v>281867.38569999998</v>
      </c>
      <c r="F224" s="26">
        <f t="shared" si="3"/>
        <v>9134125.8728999998</v>
      </c>
      <c r="G224" s="27"/>
      <c r="H224" s="27"/>
      <c r="I224" s="29"/>
      <c r="J224" s="29"/>
      <c r="K224" s="29"/>
      <c r="L224" s="29"/>
      <c r="M224" s="27"/>
      <c r="N224" s="27"/>
      <c r="O224" s="29"/>
      <c r="P224" s="29"/>
      <c r="Q224" s="29"/>
    </row>
    <row r="225" spans="1:17" ht="18.75">
      <c r="A225" s="23">
        <v>220</v>
      </c>
      <c r="B225" s="24" t="s">
        <v>99</v>
      </c>
      <c r="C225" s="24" t="s">
        <v>595</v>
      </c>
      <c r="D225" s="25">
        <v>8009173.0855</v>
      </c>
      <c r="E225" s="25">
        <v>255022.45360000001</v>
      </c>
      <c r="F225" s="26">
        <f t="shared" si="3"/>
        <v>8264195.5390999997</v>
      </c>
      <c r="G225" s="27"/>
      <c r="H225" s="27"/>
      <c r="I225" s="29"/>
      <c r="J225" s="29"/>
      <c r="K225" s="29"/>
      <c r="L225" s="29"/>
      <c r="M225" s="27"/>
      <c r="N225" s="27"/>
      <c r="O225" s="29"/>
      <c r="P225" s="29"/>
      <c r="Q225" s="29"/>
    </row>
    <row r="226" spans="1:17" ht="18.75">
      <c r="A226" s="23">
        <v>221</v>
      </c>
      <c r="B226" s="24" t="s">
        <v>99</v>
      </c>
      <c r="C226" s="24" t="s">
        <v>597</v>
      </c>
      <c r="D226" s="25">
        <v>11124706.7689</v>
      </c>
      <c r="E226" s="25">
        <v>354225.08480000001</v>
      </c>
      <c r="F226" s="26">
        <f t="shared" si="3"/>
        <v>11478931.853699999</v>
      </c>
      <c r="G226" s="27"/>
      <c r="H226" s="27"/>
      <c r="I226" s="29"/>
      <c r="J226" s="29"/>
      <c r="K226" s="29"/>
      <c r="L226" s="29"/>
      <c r="M226" s="27"/>
      <c r="N226" s="27"/>
      <c r="O226" s="29"/>
      <c r="P226" s="29"/>
      <c r="Q226" s="29"/>
    </row>
    <row r="227" spans="1:17" ht="18.75">
      <c r="A227" s="23">
        <v>222</v>
      </c>
      <c r="B227" s="24" t="s">
        <v>99</v>
      </c>
      <c r="C227" s="24" t="s">
        <v>599</v>
      </c>
      <c r="D227" s="25">
        <v>8630381.3907999992</v>
      </c>
      <c r="E227" s="25">
        <v>274802.53129999997</v>
      </c>
      <c r="F227" s="26">
        <f t="shared" si="3"/>
        <v>8905183.9221000001</v>
      </c>
      <c r="G227" s="27"/>
      <c r="H227" s="27"/>
      <c r="I227" s="29"/>
      <c r="J227" s="29"/>
      <c r="K227" s="29"/>
      <c r="L227" s="29"/>
      <c r="M227" s="27"/>
      <c r="N227" s="27"/>
      <c r="O227" s="29"/>
      <c r="P227" s="29"/>
      <c r="Q227" s="29"/>
    </row>
    <row r="228" spans="1:17" ht="18.75">
      <c r="A228" s="23">
        <v>223</v>
      </c>
      <c r="B228" s="24" t="s">
        <v>99</v>
      </c>
      <c r="C228" s="24" t="s">
        <v>601</v>
      </c>
      <c r="D228" s="25">
        <v>9522962.9199000001</v>
      </c>
      <c r="E228" s="25">
        <v>303223.48430000001</v>
      </c>
      <c r="F228" s="26">
        <f t="shared" si="3"/>
        <v>9826186.4042000007</v>
      </c>
      <c r="G228" s="27"/>
      <c r="H228" s="27"/>
      <c r="I228" s="29"/>
      <c r="J228" s="29"/>
      <c r="K228" s="29"/>
      <c r="L228" s="29"/>
      <c r="M228" s="27"/>
      <c r="N228" s="27"/>
      <c r="O228" s="29"/>
      <c r="P228" s="29"/>
      <c r="Q228" s="29"/>
    </row>
    <row r="229" spans="1:17" ht="18.75">
      <c r="A229" s="23">
        <v>224</v>
      </c>
      <c r="B229" s="24" t="s">
        <v>99</v>
      </c>
      <c r="C229" s="24" t="s">
        <v>602</v>
      </c>
      <c r="D229" s="25">
        <v>10430007.280400001</v>
      </c>
      <c r="E229" s="25">
        <v>332104.95260000002</v>
      </c>
      <c r="F229" s="26">
        <f t="shared" si="3"/>
        <v>10762112.233000001</v>
      </c>
      <c r="G229" s="27"/>
      <c r="H229" s="27"/>
      <c r="I229" s="29"/>
      <c r="J229" s="29"/>
      <c r="K229" s="29"/>
      <c r="L229" s="29"/>
      <c r="M229" s="27"/>
      <c r="N229" s="27"/>
      <c r="O229" s="29"/>
      <c r="P229" s="29"/>
      <c r="Q229" s="29"/>
    </row>
    <row r="230" spans="1:17" ht="18.75">
      <c r="A230" s="23">
        <v>225</v>
      </c>
      <c r="B230" s="24" t="s">
        <v>100</v>
      </c>
      <c r="C230" s="24" t="s">
        <v>607</v>
      </c>
      <c r="D230" s="25">
        <v>10828564.2048</v>
      </c>
      <c r="E230" s="25">
        <v>344795.52169999998</v>
      </c>
      <c r="F230" s="26">
        <f t="shared" si="3"/>
        <v>11173359.726500001</v>
      </c>
      <c r="G230" s="27"/>
      <c r="H230" s="27"/>
      <c r="I230" s="29"/>
      <c r="J230" s="29"/>
      <c r="K230" s="29"/>
      <c r="L230" s="29"/>
      <c r="M230" s="27"/>
      <c r="N230" s="27"/>
      <c r="O230" s="29"/>
      <c r="P230" s="29"/>
      <c r="Q230" s="29"/>
    </row>
    <row r="231" spans="1:17" ht="18.75">
      <c r="A231" s="23">
        <v>226</v>
      </c>
      <c r="B231" s="24" t="s">
        <v>100</v>
      </c>
      <c r="C231" s="24" t="s">
        <v>609</v>
      </c>
      <c r="D231" s="25">
        <v>10284779.7159</v>
      </c>
      <c r="E231" s="25">
        <v>327480.71870000003</v>
      </c>
      <c r="F231" s="26">
        <f t="shared" si="3"/>
        <v>10612260.434599999</v>
      </c>
      <c r="G231" s="27"/>
      <c r="H231" s="27"/>
      <c r="I231" s="29"/>
      <c r="J231" s="29"/>
      <c r="K231" s="29"/>
      <c r="L231" s="29"/>
      <c r="M231" s="27"/>
      <c r="N231" s="27"/>
      <c r="O231" s="29"/>
      <c r="P231" s="29"/>
      <c r="Q231" s="29"/>
    </row>
    <row r="232" spans="1:17" ht="18.75">
      <c r="A232" s="23">
        <v>227</v>
      </c>
      <c r="B232" s="24" t="s">
        <v>100</v>
      </c>
      <c r="C232" s="24" t="s">
        <v>610</v>
      </c>
      <c r="D232" s="25">
        <v>6805627.1134000001</v>
      </c>
      <c r="E232" s="25">
        <v>216699.9896</v>
      </c>
      <c r="F232" s="26">
        <f t="shared" si="3"/>
        <v>7022327.1030000001</v>
      </c>
      <c r="G232" s="27"/>
      <c r="H232" s="27"/>
      <c r="I232" s="29"/>
      <c r="J232" s="29"/>
      <c r="K232" s="29"/>
      <c r="L232" s="29"/>
      <c r="M232" s="27"/>
      <c r="N232" s="27"/>
      <c r="O232" s="29"/>
      <c r="P232" s="29"/>
      <c r="Q232" s="29"/>
    </row>
    <row r="233" spans="1:17" ht="37.5">
      <c r="A233" s="23">
        <v>228</v>
      </c>
      <c r="B233" s="24" t="s">
        <v>100</v>
      </c>
      <c r="C233" s="24" t="s">
        <v>612</v>
      </c>
      <c r="D233" s="25">
        <v>7006593.6304000001</v>
      </c>
      <c r="E233" s="25">
        <v>223099.02410000001</v>
      </c>
      <c r="F233" s="26">
        <f t="shared" si="3"/>
        <v>7229692.6545000002</v>
      </c>
      <c r="G233" s="27"/>
      <c r="H233" s="27"/>
      <c r="I233" s="29"/>
      <c r="J233" s="29"/>
      <c r="K233" s="29"/>
      <c r="L233" s="29"/>
      <c r="M233" s="27"/>
      <c r="N233" s="27"/>
      <c r="O233" s="29"/>
      <c r="P233" s="29"/>
      <c r="Q233" s="29"/>
    </row>
    <row r="234" spans="1:17" ht="37.5">
      <c r="A234" s="23">
        <v>229</v>
      </c>
      <c r="B234" s="24" t="s">
        <v>100</v>
      </c>
      <c r="C234" s="24" t="s">
        <v>614</v>
      </c>
      <c r="D234" s="25">
        <v>8389309.1752000004</v>
      </c>
      <c r="E234" s="25">
        <v>267126.47950000002</v>
      </c>
      <c r="F234" s="26">
        <f t="shared" si="3"/>
        <v>8656435.6546999998</v>
      </c>
      <c r="G234" s="27"/>
      <c r="H234" s="27"/>
      <c r="I234" s="29"/>
      <c r="J234" s="29"/>
      <c r="K234" s="29"/>
      <c r="L234" s="29"/>
      <c r="M234" s="27"/>
      <c r="N234" s="27"/>
      <c r="O234" s="29"/>
      <c r="P234" s="29"/>
      <c r="Q234" s="29"/>
    </row>
    <row r="235" spans="1:17" ht="18.75">
      <c r="A235" s="23">
        <v>230</v>
      </c>
      <c r="B235" s="24" t="s">
        <v>100</v>
      </c>
      <c r="C235" s="24" t="s">
        <v>616</v>
      </c>
      <c r="D235" s="25">
        <v>7130609.5077999998</v>
      </c>
      <c r="E235" s="25">
        <v>227047.8504</v>
      </c>
      <c r="F235" s="26">
        <f t="shared" si="3"/>
        <v>7357657.3581999997</v>
      </c>
      <c r="G235" s="27"/>
      <c r="H235" s="27"/>
      <c r="I235" s="29"/>
      <c r="J235" s="29"/>
      <c r="K235" s="29"/>
      <c r="L235" s="29"/>
      <c r="M235" s="27"/>
      <c r="N235" s="27"/>
      <c r="O235" s="29"/>
      <c r="P235" s="29"/>
      <c r="Q235" s="29"/>
    </row>
    <row r="236" spans="1:17" ht="37.5">
      <c r="A236" s="23">
        <v>231</v>
      </c>
      <c r="B236" s="24" t="s">
        <v>100</v>
      </c>
      <c r="C236" s="24" t="s">
        <v>618</v>
      </c>
      <c r="D236" s="25">
        <v>7137168.1206999999</v>
      </c>
      <c r="E236" s="25">
        <v>227256.6851</v>
      </c>
      <c r="F236" s="26">
        <f t="shared" si="3"/>
        <v>7364424.8058000002</v>
      </c>
      <c r="G236" s="27"/>
      <c r="H236" s="27"/>
      <c r="I236" s="29"/>
      <c r="J236" s="29"/>
      <c r="K236" s="29"/>
      <c r="L236" s="29"/>
      <c r="M236" s="27"/>
      <c r="N236" s="27"/>
      <c r="O236" s="29"/>
      <c r="P236" s="29"/>
      <c r="Q236" s="29"/>
    </row>
    <row r="237" spans="1:17" ht="18.75">
      <c r="A237" s="23">
        <v>232</v>
      </c>
      <c r="B237" s="24" t="s">
        <v>100</v>
      </c>
      <c r="C237" s="24" t="s">
        <v>620</v>
      </c>
      <c r="D237" s="25">
        <v>8279710.0308999997</v>
      </c>
      <c r="E237" s="25">
        <v>263636.70059999998</v>
      </c>
      <c r="F237" s="26">
        <f t="shared" si="3"/>
        <v>8543346.7314999998</v>
      </c>
      <c r="G237" s="27"/>
      <c r="H237" s="27"/>
      <c r="I237" s="29"/>
      <c r="J237" s="29"/>
      <c r="K237" s="29"/>
      <c r="L237" s="29"/>
      <c r="M237" s="27"/>
      <c r="N237" s="27"/>
      <c r="O237" s="29"/>
      <c r="P237" s="29"/>
      <c r="Q237" s="29"/>
    </row>
    <row r="238" spans="1:17" ht="18.75">
      <c r="A238" s="23">
        <v>233</v>
      </c>
      <c r="B238" s="24" t="s">
        <v>100</v>
      </c>
      <c r="C238" s="24" t="s">
        <v>622</v>
      </c>
      <c r="D238" s="25">
        <v>9112837.1512000002</v>
      </c>
      <c r="E238" s="25">
        <v>290164.54820000002</v>
      </c>
      <c r="F238" s="26">
        <f t="shared" si="3"/>
        <v>9403001.6994000003</v>
      </c>
      <c r="G238" s="27"/>
      <c r="H238" s="27"/>
      <c r="I238" s="29"/>
      <c r="J238" s="29"/>
      <c r="K238" s="29"/>
      <c r="L238" s="29"/>
      <c r="M238" s="27"/>
      <c r="N238" s="27"/>
      <c r="O238" s="29"/>
      <c r="P238" s="29"/>
      <c r="Q238" s="29"/>
    </row>
    <row r="239" spans="1:17" ht="18.75">
      <c r="A239" s="23">
        <v>234</v>
      </c>
      <c r="B239" s="24" t="s">
        <v>100</v>
      </c>
      <c r="C239" s="24" t="s">
        <v>624</v>
      </c>
      <c r="D239" s="25">
        <v>6630926.2855000002</v>
      </c>
      <c r="E239" s="25">
        <v>211137.28880000001</v>
      </c>
      <c r="F239" s="26">
        <f t="shared" si="3"/>
        <v>6842063.5743000004</v>
      </c>
      <c r="G239" s="27"/>
      <c r="H239" s="27"/>
      <c r="I239" s="29"/>
      <c r="J239" s="29"/>
      <c r="K239" s="29"/>
      <c r="L239" s="29"/>
      <c r="M239" s="27"/>
      <c r="N239" s="27"/>
      <c r="O239" s="29"/>
      <c r="P239" s="29"/>
      <c r="Q239" s="29"/>
    </row>
    <row r="240" spans="1:17" ht="18.75">
      <c r="A240" s="23">
        <v>235</v>
      </c>
      <c r="B240" s="24" t="s">
        <v>100</v>
      </c>
      <c r="C240" s="24" t="s">
        <v>626</v>
      </c>
      <c r="D240" s="25">
        <v>11377930.0033</v>
      </c>
      <c r="E240" s="25">
        <v>362288.04090000002</v>
      </c>
      <c r="F240" s="26">
        <f t="shared" si="3"/>
        <v>11740218.044199999</v>
      </c>
      <c r="G240" s="27"/>
      <c r="H240" s="27"/>
      <c r="I240" s="29"/>
      <c r="J240" s="29"/>
      <c r="K240" s="29"/>
      <c r="L240" s="29"/>
      <c r="M240" s="27"/>
      <c r="N240" s="27"/>
      <c r="O240" s="29"/>
      <c r="P240" s="29"/>
      <c r="Q240" s="29"/>
    </row>
    <row r="241" spans="1:17" ht="18.75">
      <c r="A241" s="23">
        <v>236</v>
      </c>
      <c r="B241" s="24" t="s">
        <v>100</v>
      </c>
      <c r="C241" s="24" t="s">
        <v>628</v>
      </c>
      <c r="D241" s="25">
        <v>11709700.1262</v>
      </c>
      <c r="E241" s="25">
        <v>372852.03169999999</v>
      </c>
      <c r="F241" s="26">
        <f t="shared" si="3"/>
        <v>12082552.1579</v>
      </c>
      <c r="G241" s="27"/>
      <c r="H241" s="27"/>
      <c r="I241" s="29"/>
      <c r="J241" s="29"/>
      <c r="K241" s="29"/>
      <c r="L241" s="29"/>
      <c r="M241" s="27"/>
      <c r="N241" s="27"/>
      <c r="O241" s="29"/>
      <c r="P241" s="29"/>
      <c r="Q241" s="29"/>
    </row>
    <row r="242" spans="1:17" ht="18.75">
      <c r="A242" s="23">
        <v>237</v>
      </c>
      <c r="B242" s="24" t="s">
        <v>100</v>
      </c>
      <c r="C242" s="24" t="s">
        <v>630</v>
      </c>
      <c r="D242" s="25">
        <v>9178148.0829000007</v>
      </c>
      <c r="E242" s="25">
        <v>292244.13290000003</v>
      </c>
      <c r="F242" s="26">
        <f t="shared" si="3"/>
        <v>9470392.2158000004</v>
      </c>
      <c r="G242" s="27"/>
      <c r="H242" s="27"/>
      <c r="I242" s="29"/>
      <c r="J242" s="29"/>
      <c r="K242" s="29"/>
      <c r="L242" s="29"/>
      <c r="M242" s="27"/>
      <c r="N242" s="27"/>
      <c r="O242" s="29"/>
      <c r="P242" s="29"/>
      <c r="Q242" s="29"/>
    </row>
    <row r="243" spans="1:17" ht="37.5">
      <c r="A243" s="23">
        <v>238</v>
      </c>
      <c r="B243" s="24" t="s">
        <v>100</v>
      </c>
      <c r="C243" s="24" t="s">
        <v>632</v>
      </c>
      <c r="D243" s="25">
        <v>8752972.3140999991</v>
      </c>
      <c r="E243" s="25">
        <v>278705.9852</v>
      </c>
      <c r="F243" s="26">
        <f t="shared" si="3"/>
        <v>9031678.2993000001</v>
      </c>
      <c r="G243" s="27"/>
      <c r="H243" s="27"/>
      <c r="I243" s="29"/>
      <c r="J243" s="29"/>
      <c r="K243" s="29"/>
      <c r="L243" s="29"/>
      <c r="M243" s="27"/>
      <c r="N243" s="27"/>
      <c r="O243" s="29"/>
      <c r="P243" s="29"/>
      <c r="Q243" s="29"/>
    </row>
    <row r="244" spans="1:17" ht="37.5">
      <c r="A244" s="23">
        <v>239</v>
      </c>
      <c r="B244" s="24" t="s">
        <v>100</v>
      </c>
      <c r="C244" s="24" t="s">
        <v>634</v>
      </c>
      <c r="D244" s="25">
        <v>9553149.0846999995</v>
      </c>
      <c r="E244" s="25">
        <v>304184.65090000001</v>
      </c>
      <c r="F244" s="26">
        <f t="shared" si="3"/>
        <v>9857333.7356000002</v>
      </c>
      <c r="G244" s="27"/>
      <c r="H244" s="27"/>
      <c r="I244" s="29"/>
      <c r="J244" s="29"/>
      <c r="K244" s="29"/>
      <c r="L244" s="29"/>
      <c r="M244" s="27"/>
      <c r="N244" s="27"/>
      <c r="O244" s="29"/>
      <c r="P244" s="29"/>
      <c r="Q244" s="29"/>
    </row>
    <row r="245" spans="1:17" ht="18.75">
      <c r="A245" s="23">
        <v>240</v>
      </c>
      <c r="B245" s="24" t="s">
        <v>100</v>
      </c>
      <c r="C245" s="24" t="s">
        <v>636</v>
      </c>
      <c r="D245" s="25">
        <v>8380096.2588999998</v>
      </c>
      <c r="E245" s="25">
        <v>266833.12829999998</v>
      </c>
      <c r="F245" s="26">
        <f t="shared" si="3"/>
        <v>8646929.3871999998</v>
      </c>
      <c r="G245" s="27"/>
      <c r="H245" s="27"/>
      <c r="I245" s="29"/>
      <c r="J245" s="29"/>
      <c r="K245" s="29"/>
      <c r="L245" s="29"/>
      <c r="M245" s="27"/>
      <c r="N245" s="27"/>
      <c r="O245" s="29"/>
      <c r="P245" s="29"/>
      <c r="Q245" s="29"/>
    </row>
    <row r="246" spans="1:17" ht="18.75">
      <c r="A246" s="23">
        <v>241</v>
      </c>
      <c r="B246" s="24" t="s">
        <v>100</v>
      </c>
      <c r="C246" s="24" t="s">
        <v>638</v>
      </c>
      <c r="D246" s="25">
        <v>6872816.8415999999</v>
      </c>
      <c r="E246" s="25">
        <v>218839.3977</v>
      </c>
      <c r="F246" s="26">
        <f t="shared" si="3"/>
        <v>7091656.2392999995</v>
      </c>
      <c r="G246" s="27"/>
      <c r="H246" s="27"/>
      <c r="I246" s="29"/>
      <c r="J246" s="29"/>
      <c r="K246" s="29"/>
      <c r="L246" s="29"/>
      <c r="M246" s="27"/>
      <c r="N246" s="27"/>
      <c r="O246" s="29"/>
      <c r="P246" s="29"/>
      <c r="Q246" s="29"/>
    </row>
    <row r="247" spans="1:17" ht="18.75">
      <c r="A247" s="23">
        <v>242</v>
      </c>
      <c r="B247" s="24" t="s">
        <v>100</v>
      </c>
      <c r="C247" s="24" t="s">
        <v>640</v>
      </c>
      <c r="D247" s="25">
        <v>8552527.1868999992</v>
      </c>
      <c r="E247" s="25">
        <v>272323.5526</v>
      </c>
      <c r="F247" s="26">
        <f t="shared" si="3"/>
        <v>8824850.7394999992</v>
      </c>
      <c r="G247" s="27"/>
      <c r="H247" s="27"/>
      <c r="I247" s="29"/>
      <c r="J247" s="29"/>
      <c r="K247" s="29"/>
      <c r="L247" s="29"/>
      <c r="M247" s="27"/>
      <c r="N247" s="27"/>
      <c r="O247" s="29"/>
      <c r="P247" s="29"/>
      <c r="Q247" s="29"/>
    </row>
    <row r="248" spans="1:17" ht="18.75">
      <c r="A248" s="23">
        <v>243</v>
      </c>
      <c r="B248" s="24" t="s">
        <v>101</v>
      </c>
      <c r="C248" s="24" t="s">
        <v>644</v>
      </c>
      <c r="D248" s="25">
        <v>10049401.4267</v>
      </c>
      <c r="E248" s="25">
        <v>319985.96879999997</v>
      </c>
      <c r="F248" s="26">
        <f t="shared" si="3"/>
        <v>10369387.395500001</v>
      </c>
      <c r="G248" s="27"/>
      <c r="H248" s="27"/>
      <c r="I248" s="29"/>
      <c r="J248" s="29"/>
      <c r="K248" s="29"/>
      <c r="L248" s="29"/>
      <c r="M248" s="27"/>
      <c r="N248" s="27"/>
      <c r="O248" s="29"/>
      <c r="P248" s="29"/>
      <c r="Q248" s="29"/>
    </row>
    <row r="249" spans="1:17" ht="18.75">
      <c r="A249" s="23">
        <v>244</v>
      </c>
      <c r="B249" s="24" t="s">
        <v>101</v>
      </c>
      <c r="C249" s="24" t="s">
        <v>646</v>
      </c>
      <c r="D249" s="25">
        <v>7646915.4123</v>
      </c>
      <c r="E249" s="25">
        <v>243487.6997</v>
      </c>
      <c r="F249" s="26">
        <f t="shared" si="3"/>
        <v>7890403.1119999997</v>
      </c>
      <c r="G249" s="27"/>
      <c r="H249" s="27"/>
      <c r="I249" s="29"/>
      <c r="J249" s="29"/>
      <c r="K249" s="29"/>
      <c r="L249" s="29"/>
      <c r="M249" s="27"/>
      <c r="N249" s="27"/>
      <c r="O249" s="29"/>
      <c r="P249" s="29"/>
      <c r="Q249" s="29"/>
    </row>
    <row r="250" spans="1:17" ht="18.75">
      <c r="A250" s="23">
        <v>245</v>
      </c>
      <c r="B250" s="24" t="s">
        <v>101</v>
      </c>
      <c r="C250" s="24" t="s">
        <v>648</v>
      </c>
      <c r="D250" s="25">
        <v>7291226.3256000001</v>
      </c>
      <c r="E250" s="25">
        <v>232162.0981</v>
      </c>
      <c r="F250" s="26">
        <f t="shared" si="3"/>
        <v>7523388.4237000002</v>
      </c>
      <c r="G250" s="27"/>
      <c r="H250" s="27"/>
      <c r="I250" s="29"/>
      <c r="J250" s="29"/>
      <c r="K250" s="29"/>
      <c r="L250" s="29"/>
      <c r="M250" s="27"/>
      <c r="N250" s="27"/>
      <c r="O250" s="29"/>
      <c r="P250" s="29"/>
      <c r="Q250" s="29"/>
    </row>
    <row r="251" spans="1:17" ht="18.75">
      <c r="A251" s="23">
        <v>246</v>
      </c>
      <c r="B251" s="24" t="s">
        <v>101</v>
      </c>
      <c r="C251" s="24" t="s">
        <v>650</v>
      </c>
      <c r="D251" s="25">
        <v>7528587.0121999998</v>
      </c>
      <c r="E251" s="25">
        <v>239719.97</v>
      </c>
      <c r="F251" s="26">
        <f t="shared" si="3"/>
        <v>7768306.9821999995</v>
      </c>
      <c r="G251" s="27"/>
      <c r="H251" s="27"/>
      <c r="I251" s="29"/>
      <c r="J251" s="29"/>
      <c r="K251" s="29"/>
      <c r="L251" s="29"/>
      <c r="M251" s="27"/>
      <c r="N251" s="27"/>
      <c r="O251" s="29"/>
      <c r="P251" s="29"/>
      <c r="Q251" s="29"/>
    </row>
    <row r="252" spans="1:17" ht="37.5">
      <c r="A252" s="23">
        <v>247</v>
      </c>
      <c r="B252" s="24" t="s">
        <v>101</v>
      </c>
      <c r="C252" s="24" t="s">
        <v>652</v>
      </c>
      <c r="D252" s="25">
        <v>7974240.7484999998</v>
      </c>
      <c r="E252" s="25">
        <v>253910.16269999999</v>
      </c>
      <c r="F252" s="26">
        <f t="shared" si="3"/>
        <v>8228150.9112</v>
      </c>
      <c r="G252" s="27"/>
      <c r="H252" s="27"/>
      <c r="I252" s="29"/>
      <c r="J252" s="29"/>
      <c r="K252" s="29"/>
      <c r="L252" s="29"/>
      <c r="M252" s="27"/>
      <c r="N252" s="27"/>
      <c r="O252" s="29"/>
      <c r="P252" s="29"/>
      <c r="Q252" s="29"/>
    </row>
    <row r="253" spans="1:17" ht="18.75">
      <c r="A253" s="23">
        <v>248</v>
      </c>
      <c r="B253" s="24" t="s">
        <v>101</v>
      </c>
      <c r="C253" s="24" t="s">
        <v>654</v>
      </c>
      <c r="D253" s="25">
        <v>8129006.9221999999</v>
      </c>
      <c r="E253" s="25">
        <v>258838.1183</v>
      </c>
      <c r="F253" s="26">
        <f t="shared" si="3"/>
        <v>8387845.0405000001</v>
      </c>
      <c r="G253" s="27"/>
      <c r="H253" s="27"/>
      <c r="I253" s="29"/>
      <c r="J253" s="29"/>
      <c r="K253" s="29"/>
      <c r="L253" s="29"/>
      <c r="M253" s="27"/>
      <c r="N253" s="27"/>
      <c r="O253" s="29"/>
      <c r="P253" s="29"/>
      <c r="Q253" s="29"/>
    </row>
    <row r="254" spans="1:17" ht="18.75">
      <c r="A254" s="23">
        <v>249</v>
      </c>
      <c r="B254" s="24" t="s">
        <v>101</v>
      </c>
      <c r="C254" s="24" t="s">
        <v>656</v>
      </c>
      <c r="D254" s="25">
        <v>6698352.1813000003</v>
      </c>
      <c r="E254" s="25">
        <v>213284.21669999999</v>
      </c>
      <c r="F254" s="26">
        <f t="shared" si="3"/>
        <v>6911636.398</v>
      </c>
      <c r="G254" s="27"/>
      <c r="H254" s="27"/>
      <c r="I254" s="29"/>
      <c r="J254" s="29"/>
      <c r="K254" s="29"/>
      <c r="L254" s="29"/>
      <c r="M254" s="27"/>
      <c r="N254" s="27"/>
      <c r="O254" s="29"/>
      <c r="P254" s="29"/>
      <c r="Q254" s="29"/>
    </row>
    <row r="255" spans="1:17" ht="18.75">
      <c r="A255" s="23">
        <v>250</v>
      </c>
      <c r="B255" s="24" t="s">
        <v>101</v>
      </c>
      <c r="C255" s="24" t="s">
        <v>658</v>
      </c>
      <c r="D255" s="25">
        <v>8251834.0444999998</v>
      </c>
      <c r="E255" s="25">
        <v>262749.0931</v>
      </c>
      <c r="F255" s="26">
        <f t="shared" si="3"/>
        <v>8514583.1375999991</v>
      </c>
      <c r="G255" s="27"/>
      <c r="H255" s="27"/>
      <c r="I255" s="29"/>
      <c r="J255" s="29"/>
      <c r="K255" s="29"/>
      <c r="L255" s="29"/>
      <c r="M255" s="27"/>
      <c r="N255" s="27"/>
      <c r="O255" s="29"/>
      <c r="P255" s="29"/>
      <c r="Q255" s="29"/>
    </row>
    <row r="256" spans="1:17" ht="18.75">
      <c r="A256" s="23">
        <v>251</v>
      </c>
      <c r="B256" s="24" t="s">
        <v>101</v>
      </c>
      <c r="C256" s="24" t="s">
        <v>660</v>
      </c>
      <c r="D256" s="25">
        <v>8829134.4335999992</v>
      </c>
      <c r="E256" s="25">
        <v>281131.08590000001</v>
      </c>
      <c r="F256" s="26">
        <f t="shared" si="3"/>
        <v>9110265.5194999985</v>
      </c>
      <c r="G256" s="27"/>
      <c r="H256" s="27"/>
      <c r="I256" s="29"/>
      <c r="J256" s="29"/>
      <c r="K256" s="29"/>
      <c r="L256" s="29"/>
      <c r="M256" s="27"/>
      <c r="N256" s="27"/>
      <c r="O256" s="29"/>
      <c r="P256" s="29"/>
      <c r="Q256" s="29"/>
    </row>
    <row r="257" spans="1:17" ht="18.75">
      <c r="A257" s="23">
        <v>252</v>
      </c>
      <c r="B257" s="24" t="s">
        <v>101</v>
      </c>
      <c r="C257" s="24" t="s">
        <v>662</v>
      </c>
      <c r="D257" s="25">
        <v>7709773.2516000001</v>
      </c>
      <c r="E257" s="25">
        <v>245489.17480000001</v>
      </c>
      <c r="F257" s="26">
        <f t="shared" si="3"/>
        <v>7955262.4264000002</v>
      </c>
      <c r="G257" s="27"/>
      <c r="H257" s="27"/>
      <c r="I257" s="29"/>
      <c r="J257" s="29"/>
      <c r="K257" s="29"/>
      <c r="L257" s="29"/>
      <c r="M257" s="27"/>
      <c r="N257" s="27"/>
      <c r="O257" s="29"/>
      <c r="P257" s="29"/>
      <c r="Q257" s="29"/>
    </row>
    <row r="258" spans="1:17" ht="18.75">
      <c r="A258" s="23">
        <v>253</v>
      </c>
      <c r="B258" s="24" t="s">
        <v>101</v>
      </c>
      <c r="C258" s="24" t="s">
        <v>664</v>
      </c>
      <c r="D258" s="25">
        <v>8262293.2439999999</v>
      </c>
      <c r="E258" s="25">
        <v>263082.12760000001</v>
      </c>
      <c r="F258" s="26">
        <f t="shared" si="3"/>
        <v>8525375.3716000002</v>
      </c>
      <c r="G258" s="27"/>
      <c r="H258" s="27"/>
      <c r="I258" s="29"/>
      <c r="J258" s="29"/>
      <c r="K258" s="29"/>
      <c r="L258" s="29"/>
      <c r="M258" s="27"/>
      <c r="N258" s="27"/>
      <c r="O258" s="29"/>
      <c r="P258" s="29"/>
      <c r="Q258" s="29"/>
    </row>
    <row r="259" spans="1:17" ht="18.75">
      <c r="A259" s="23">
        <v>254</v>
      </c>
      <c r="B259" s="24" t="s">
        <v>101</v>
      </c>
      <c r="C259" s="24" t="s">
        <v>666</v>
      </c>
      <c r="D259" s="25">
        <v>5798149.2756000003</v>
      </c>
      <c r="E259" s="25">
        <v>184620.58929999999</v>
      </c>
      <c r="F259" s="26">
        <f t="shared" si="3"/>
        <v>5982769.8649000004</v>
      </c>
      <c r="G259" s="27"/>
      <c r="H259" s="27"/>
      <c r="I259" s="29"/>
      <c r="J259" s="29"/>
      <c r="K259" s="29"/>
      <c r="L259" s="29"/>
      <c r="M259" s="27"/>
      <c r="N259" s="27"/>
      <c r="O259" s="29"/>
      <c r="P259" s="29"/>
      <c r="Q259" s="29"/>
    </row>
    <row r="260" spans="1:17" ht="37.5">
      <c r="A260" s="23">
        <v>255</v>
      </c>
      <c r="B260" s="24" t="s">
        <v>101</v>
      </c>
      <c r="C260" s="24" t="s">
        <v>668</v>
      </c>
      <c r="D260" s="25">
        <v>7348762.9511000002</v>
      </c>
      <c r="E260" s="25">
        <v>233994.13879999999</v>
      </c>
      <c r="F260" s="26">
        <f t="shared" si="3"/>
        <v>7582757.0899</v>
      </c>
      <c r="G260" s="27"/>
      <c r="H260" s="27"/>
      <c r="I260" s="29"/>
      <c r="J260" s="29"/>
      <c r="K260" s="29"/>
      <c r="L260" s="29"/>
      <c r="M260" s="27"/>
      <c r="N260" s="27"/>
      <c r="O260" s="29"/>
      <c r="P260" s="29"/>
      <c r="Q260" s="29"/>
    </row>
    <row r="261" spans="1:17" ht="18.75">
      <c r="A261" s="23">
        <v>256</v>
      </c>
      <c r="B261" s="24" t="s">
        <v>101</v>
      </c>
      <c r="C261" s="24" t="s">
        <v>670</v>
      </c>
      <c r="D261" s="25">
        <v>7171195.8202</v>
      </c>
      <c r="E261" s="25">
        <v>228340.17120000001</v>
      </c>
      <c r="F261" s="26">
        <f t="shared" si="3"/>
        <v>7399535.9913999997</v>
      </c>
      <c r="G261" s="27"/>
      <c r="H261" s="27"/>
      <c r="I261" s="29"/>
      <c r="J261" s="29"/>
      <c r="K261" s="29"/>
      <c r="L261" s="29"/>
      <c r="M261" s="27"/>
      <c r="N261" s="27"/>
      <c r="O261" s="29"/>
      <c r="P261" s="29"/>
      <c r="Q261" s="29"/>
    </row>
    <row r="262" spans="1:17" ht="18.75">
      <c r="A262" s="23">
        <v>257</v>
      </c>
      <c r="B262" s="24" t="s">
        <v>101</v>
      </c>
      <c r="C262" s="24" t="s">
        <v>672</v>
      </c>
      <c r="D262" s="25">
        <v>7691204.2494000001</v>
      </c>
      <c r="E262" s="25">
        <v>244897.9137</v>
      </c>
      <c r="F262" s="26">
        <f t="shared" si="3"/>
        <v>7936102.1631000005</v>
      </c>
      <c r="G262" s="27"/>
      <c r="H262" s="27"/>
      <c r="I262" s="29"/>
      <c r="J262" s="29"/>
      <c r="K262" s="29"/>
      <c r="L262" s="29"/>
      <c r="M262" s="27"/>
      <c r="N262" s="27"/>
      <c r="O262" s="29"/>
      <c r="P262" s="29"/>
      <c r="Q262" s="29"/>
    </row>
    <row r="263" spans="1:17" ht="18.75">
      <c r="A263" s="23">
        <v>258</v>
      </c>
      <c r="B263" s="24" t="s">
        <v>101</v>
      </c>
      <c r="C263" s="24" t="s">
        <v>674</v>
      </c>
      <c r="D263" s="25">
        <v>7476450.4184999997</v>
      </c>
      <c r="E263" s="25">
        <v>238059.87330000001</v>
      </c>
      <c r="F263" s="26">
        <f t="shared" ref="F263:F326" si="4">D263+E263</f>
        <v>7714510.2917999998</v>
      </c>
      <c r="G263" s="27"/>
      <c r="H263" s="27"/>
      <c r="I263" s="29"/>
      <c r="J263" s="29"/>
      <c r="K263" s="29"/>
      <c r="L263" s="29"/>
      <c r="M263" s="27"/>
      <c r="N263" s="27"/>
      <c r="O263" s="29"/>
      <c r="P263" s="29"/>
      <c r="Q263" s="29"/>
    </row>
    <row r="264" spans="1:17" ht="18.75">
      <c r="A264" s="23">
        <v>259</v>
      </c>
      <c r="B264" s="24" t="s">
        <v>102</v>
      </c>
      <c r="C264" s="24" t="s">
        <v>678</v>
      </c>
      <c r="D264" s="25">
        <v>9365541.6521000005</v>
      </c>
      <c r="E264" s="25">
        <v>298210.98710000003</v>
      </c>
      <c r="F264" s="26">
        <f t="shared" si="4"/>
        <v>9663752.6392000001</v>
      </c>
      <c r="G264" s="27"/>
      <c r="H264" s="27"/>
      <c r="I264" s="29"/>
      <c r="J264" s="29"/>
      <c r="K264" s="29"/>
      <c r="L264" s="29"/>
      <c r="M264" s="27"/>
      <c r="N264" s="27"/>
      <c r="O264" s="29"/>
      <c r="P264" s="29"/>
      <c r="Q264" s="29"/>
    </row>
    <row r="265" spans="1:17" ht="18.75">
      <c r="A265" s="23">
        <v>260</v>
      </c>
      <c r="B265" s="24" t="s">
        <v>102</v>
      </c>
      <c r="C265" s="24" t="s">
        <v>680</v>
      </c>
      <c r="D265" s="25">
        <v>7891141.9162999997</v>
      </c>
      <c r="E265" s="25">
        <v>251264.1882</v>
      </c>
      <c r="F265" s="26">
        <f t="shared" si="4"/>
        <v>8142406.1044999994</v>
      </c>
      <c r="G265" s="27"/>
      <c r="H265" s="27"/>
      <c r="I265" s="29"/>
      <c r="J265" s="29"/>
      <c r="K265" s="29"/>
      <c r="L265" s="29"/>
      <c r="M265" s="27"/>
      <c r="N265" s="27"/>
      <c r="O265" s="29"/>
      <c r="P265" s="29"/>
      <c r="Q265" s="29"/>
    </row>
    <row r="266" spans="1:17" ht="18.75">
      <c r="A266" s="23">
        <v>261</v>
      </c>
      <c r="B266" s="24" t="s">
        <v>102</v>
      </c>
      <c r="C266" s="24" t="s">
        <v>682</v>
      </c>
      <c r="D266" s="25">
        <v>10681496.9596</v>
      </c>
      <c r="E266" s="25">
        <v>340112.71</v>
      </c>
      <c r="F266" s="26">
        <f t="shared" si="4"/>
        <v>11021609.669600001</v>
      </c>
      <c r="G266" s="27"/>
      <c r="H266" s="27"/>
      <c r="I266" s="29"/>
      <c r="J266" s="29"/>
      <c r="K266" s="29"/>
      <c r="L266" s="29"/>
      <c r="M266" s="27"/>
      <c r="N266" s="27"/>
      <c r="O266" s="29"/>
      <c r="P266" s="29"/>
      <c r="Q266" s="29"/>
    </row>
    <row r="267" spans="1:17" ht="18.75">
      <c r="A267" s="23">
        <v>262</v>
      </c>
      <c r="B267" s="24" t="s">
        <v>102</v>
      </c>
      <c r="C267" s="24" t="s">
        <v>684</v>
      </c>
      <c r="D267" s="25">
        <v>10040999.518300001</v>
      </c>
      <c r="E267" s="25">
        <v>319718.4411</v>
      </c>
      <c r="F267" s="26">
        <f t="shared" si="4"/>
        <v>10360717.9594</v>
      </c>
      <c r="G267" s="27"/>
      <c r="H267" s="27"/>
      <c r="I267" s="29"/>
      <c r="J267" s="29"/>
      <c r="K267" s="29"/>
      <c r="L267" s="29"/>
      <c r="M267" s="27"/>
      <c r="N267" s="27"/>
      <c r="O267" s="29"/>
      <c r="P267" s="29"/>
      <c r="Q267" s="29"/>
    </row>
    <row r="268" spans="1:17" ht="18.75">
      <c r="A268" s="23">
        <v>263</v>
      </c>
      <c r="B268" s="24" t="s">
        <v>102</v>
      </c>
      <c r="C268" s="24" t="s">
        <v>686</v>
      </c>
      <c r="D268" s="25">
        <v>9708490.1855999995</v>
      </c>
      <c r="E268" s="25">
        <v>309130.9129</v>
      </c>
      <c r="F268" s="26">
        <f t="shared" si="4"/>
        <v>10017621.0985</v>
      </c>
      <c r="G268" s="27"/>
      <c r="H268" s="27"/>
      <c r="I268" s="29"/>
      <c r="J268" s="29"/>
      <c r="K268" s="29"/>
      <c r="L268" s="29"/>
      <c r="M268" s="27"/>
      <c r="N268" s="27"/>
      <c r="O268" s="29"/>
      <c r="P268" s="29"/>
      <c r="Q268" s="29"/>
    </row>
    <row r="269" spans="1:17" ht="18.75">
      <c r="A269" s="23">
        <v>264</v>
      </c>
      <c r="B269" s="24" t="s">
        <v>102</v>
      </c>
      <c r="C269" s="24" t="s">
        <v>688</v>
      </c>
      <c r="D269" s="25">
        <v>9334405.3644999992</v>
      </c>
      <c r="E269" s="25">
        <v>297219.5673</v>
      </c>
      <c r="F269" s="26">
        <f t="shared" si="4"/>
        <v>9631624.9317999985</v>
      </c>
      <c r="G269" s="27"/>
      <c r="H269" s="27"/>
      <c r="I269" s="29"/>
      <c r="J269" s="29"/>
      <c r="K269" s="29"/>
      <c r="L269" s="29"/>
      <c r="M269" s="27"/>
      <c r="N269" s="27"/>
      <c r="O269" s="29"/>
      <c r="P269" s="29"/>
      <c r="Q269" s="29"/>
    </row>
    <row r="270" spans="1:17" ht="18.75">
      <c r="A270" s="23">
        <v>265</v>
      </c>
      <c r="B270" s="24" t="s">
        <v>102</v>
      </c>
      <c r="C270" s="24" t="s">
        <v>690</v>
      </c>
      <c r="D270" s="25">
        <v>9424817.6241999995</v>
      </c>
      <c r="E270" s="25">
        <v>300098.41090000002</v>
      </c>
      <c r="F270" s="26">
        <f t="shared" si="4"/>
        <v>9724916.0351</v>
      </c>
      <c r="G270" s="27"/>
      <c r="H270" s="27"/>
      <c r="I270" s="29"/>
      <c r="J270" s="29"/>
      <c r="K270" s="29"/>
      <c r="L270" s="29"/>
      <c r="M270" s="27"/>
      <c r="N270" s="27"/>
      <c r="O270" s="29"/>
      <c r="P270" s="29"/>
      <c r="Q270" s="29"/>
    </row>
    <row r="271" spans="1:17" ht="37.5">
      <c r="A271" s="23">
        <v>266</v>
      </c>
      <c r="B271" s="24" t="s">
        <v>102</v>
      </c>
      <c r="C271" s="24" t="s">
        <v>692</v>
      </c>
      <c r="D271" s="25">
        <v>10200642.955499999</v>
      </c>
      <c r="E271" s="25">
        <v>324801.69510000001</v>
      </c>
      <c r="F271" s="26">
        <f t="shared" si="4"/>
        <v>10525444.650599999</v>
      </c>
      <c r="G271" s="27"/>
      <c r="H271" s="27"/>
      <c r="I271" s="29"/>
      <c r="J271" s="29"/>
      <c r="K271" s="29"/>
      <c r="L271" s="29"/>
      <c r="M271" s="27"/>
      <c r="N271" s="27"/>
      <c r="O271" s="29"/>
      <c r="P271" s="29"/>
      <c r="Q271" s="29"/>
    </row>
    <row r="272" spans="1:17" ht="37.5">
      <c r="A272" s="23">
        <v>267</v>
      </c>
      <c r="B272" s="24" t="s">
        <v>102</v>
      </c>
      <c r="C272" s="24" t="s">
        <v>694</v>
      </c>
      <c r="D272" s="25">
        <v>9281833.7664000001</v>
      </c>
      <c r="E272" s="25">
        <v>295545.61949999997</v>
      </c>
      <c r="F272" s="26">
        <f t="shared" si="4"/>
        <v>9577379.3859000001</v>
      </c>
      <c r="G272" s="27"/>
      <c r="H272" s="27"/>
      <c r="I272" s="29"/>
      <c r="J272" s="29"/>
      <c r="K272" s="29"/>
      <c r="L272" s="29"/>
      <c r="M272" s="27"/>
      <c r="N272" s="27"/>
      <c r="O272" s="29"/>
      <c r="P272" s="29"/>
      <c r="Q272" s="29"/>
    </row>
    <row r="273" spans="1:17" ht="18.75">
      <c r="A273" s="23">
        <v>268</v>
      </c>
      <c r="B273" s="24" t="s">
        <v>102</v>
      </c>
      <c r="C273" s="24" t="s">
        <v>696</v>
      </c>
      <c r="D273" s="25">
        <v>8680069.3636000007</v>
      </c>
      <c r="E273" s="25">
        <v>276384.66080000001</v>
      </c>
      <c r="F273" s="26">
        <f t="shared" si="4"/>
        <v>8956454.0244000014</v>
      </c>
      <c r="G273" s="27"/>
      <c r="H273" s="27"/>
      <c r="I273" s="29"/>
      <c r="J273" s="29"/>
      <c r="K273" s="29"/>
      <c r="L273" s="29"/>
      <c r="M273" s="27"/>
      <c r="N273" s="27"/>
      <c r="O273" s="29"/>
      <c r="P273" s="29"/>
      <c r="Q273" s="29"/>
    </row>
    <row r="274" spans="1:17" ht="18.75">
      <c r="A274" s="23">
        <v>269</v>
      </c>
      <c r="B274" s="24" t="s">
        <v>102</v>
      </c>
      <c r="C274" s="24" t="s">
        <v>698</v>
      </c>
      <c r="D274" s="25">
        <v>9087449.1513999999</v>
      </c>
      <c r="E274" s="25">
        <v>289356.16129999998</v>
      </c>
      <c r="F274" s="26">
        <f t="shared" si="4"/>
        <v>9376805.3126999997</v>
      </c>
      <c r="G274" s="27"/>
      <c r="H274" s="27"/>
      <c r="I274" s="29"/>
      <c r="J274" s="29"/>
      <c r="K274" s="29"/>
      <c r="L274" s="29"/>
      <c r="M274" s="27"/>
      <c r="N274" s="27"/>
      <c r="O274" s="29"/>
      <c r="P274" s="29"/>
      <c r="Q274" s="29"/>
    </row>
    <row r="275" spans="1:17" ht="18.75">
      <c r="A275" s="23">
        <v>270</v>
      </c>
      <c r="B275" s="24" t="s">
        <v>102</v>
      </c>
      <c r="C275" s="24" t="s">
        <v>700</v>
      </c>
      <c r="D275" s="25">
        <v>8823276.0669999998</v>
      </c>
      <c r="E275" s="25">
        <v>280944.54790000001</v>
      </c>
      <c r="F275" s="26">
        <f t="shared" si="4"/>
        <v>9104220.6149000004</v>
      </c>
      <c r="G275" s="27"/>
      <c r="H275" s="27"/>
      <c r="I275" s="29"/>
      <c r="J275" s="29"/>
      <c r="K275" s="29"/>
      <c r="L275" s="29"/>
      <c r="M275" s="27"/>
      <c r="N275" s="27"/>
      <c r="O275" s="29"/>
      <c r="P275" s="29"/>
      <c r="Q275" s="29"/>
    </row>
    <row r="276" spans="1:17" ht="18.75">
      <c r="A276" s="23">
        <v>271</v>
      </c>
      <c r="B276" s="24" t="s">
        <v>102</v>
      </c>
      <c r="C276" s="24" t="s">
        <v>702</v>
      </c>
      <c r="D276" s="25">
        <v>11427296.748400001</v>
      </c>
      <c r="E276" s="25">
        <v>363859.94199999998</v>
      </c>
      <c r="F276" s="26">
        <f t="shared" si="4"/>
        <v>11791156.690400001</v>
      </c>
      <c r="G276" s="27"/>
      <c r="H276" s="27"/>
      <c r="I276" s="29"/>
      <c r="J276" s="29"/>
      <c r="K276" s="29"/>
      <c r="L276" s="29"/>
      <c r="M276" s="27"/>
      <c r="N276" s="27"/>
      <c r="O276" s="29"/>
      <c r="P276" s="29"/>
      <c r="Q276" s="29"/>
    </row>
    <row r="277" spans="1:17" ht="18.75">
      <c r="A277" s="23">
        <v>272</v>
      </c>
      <c r="B277" s="24" t="s">
        <v>102</v>
      </c>
      <c r="C277" s="24" t="s">
        <v>703</v>
      </c>
      <c r="D277" s="25">
        <v>7840732.9325000001</v>
      </c>
      <c r="E277" s="25">
        <v>249659.10079999999</v>
      </c>
      <c r="F277" s="26">
        <f t="shared" si="4"/>
        <v>8090392.0333000002</v>
      </c>
      <c r="G277" s="27"/>
      <c r="H277" s="27"/>
      <c r="I277" s="29"/>
      <c r="J277" s="29"/>
      <c r="K277" s="29"/>
      <c r="L277" s="29"/>
      <c r="M277" s="27"/>
      <c r="N277" s="27"/>
      <c r="O277" s="29"/>
      <c r="P277" s="29"/>
      <c r="Q277" s="29"/>
    </row>
    <row r="278" spans="1:17" ht="18.75">
      <c r="A278" s="23">
        <v>273</v>
      </c>
      <c r="B278" s="24" t="s">
        <v>102</v>
      </c>
      <c r="C278" s="24" t="s">
        <v>705</v>
      </c>
      <c r="D278" s="25">
        <v>8678423.3677999992</v>
      </c>
      <c r="E278" s="25">
        <v>276332.25020000001</v>
      </c>
      <c r="F278" s="26">
        <f t="shared" si="4"/>
        <v>8954755.6179999989</v>
      </c>
      <c r="G278" s="27"/>
      <c r="H278" s="27"/>
      <c r="I278" s="29"/>
      <c r="J278" s="29"/>
      <c r="K278" s="29"/>
      <c r="L278" s="29"/>
      <c r="M278" s="27"/>
      <c r="N278" s="27"/>
      <c r="O278" s="29"/>
      <c r="P278" s="29"/>
      <c r="Q278" s="29"/>
    </row>
    <row r="279" spans="1:17" ht="18.75">
      <c r="A279" s="23">
        <v>274</v>
      </c>
      <c r="B279" s="24" t="s">
        <v>102</v>
      </c>
      <c r="C279" s="24" t="s">
        <v>707</v>
      </c>
      <c r="D279" s="25">
        <v>9854234.0187999997</v>
      </c>
      <c r="E279" s="25">
        <v>313771.58549999999</v>
      </c>
      <c r="F279" s="26">
        <f t="shared" si="4"/>
        <v>10168005.6043</v>
      </c>
      <c r="G279" s="27"/>
      <c r="H279" s="27"/>
      <c r="I279" s="29"/>
      <c r="J279" s="29"/>
      <c r="K279" s="29"/>
      <c r="L279" s="29"/>
      <c r="M279" s="27"/>
      <c r="N279" s="27"/>
      <c r="O279" s="29"/>
      <c r="P279" s="29"/>
      <c r="Q279" s="29"/>
    </row>
    <row r="280" spans="1:17" ht="18.75">
      <c r="A280" s="23">
        <v>275</v>
      </c>
      <c r="B280" s="24" t="s">
        <v>102</v>
      </c>
      <c r="C280" s="24" t="s">
        <v>709</v>
      </c>
      <c r="D280" s="25">
        <v>8160667.6860999996</v>
      </c>
      <c r="E280" s="25">
        <v>259846.23809999999</v>
      </c>
      <c r="F280" s="26">
        <f t="shared" si="4"/>
        <v>8420513.9242000002</v>
      </c>
      <c r="G280" s="27"/>
      <c r="H280" s="27"/>
      <c r="I280" s="29"/>
      <c r="J280" s="29"/>
      <c r="K280" s="29"/>
      <c r="L280" s="29"/>
      <c r="M280" s="27"/>
      <c r="N280" s="27"/>
      <c r="O280" s="29"/>
      <c r="P280" s="29"/>
      <c r="Q280" s="29"/>
    </row>
    <row r="281" spans="1:17" ht="18.75">
      <c r="A281" s="23">
        <v>276</v>
      </c>
      <c r="B281" s="24" t="s">
        <v>103</v>
      </c>
      <c r="C281" s="24" t="s">
        <v>714</v>
      </c>
      <c r="D281" s="25">
        <v>13020489.002900001</v>
      </c>
      <c r="E281" s="25">
        <v>414589.2487</v>
      </c>
      <c r="F281" s="26">
        <f t="shared" si="4"/>
        <v>13435078.251600001</v>
      </c>
      <c r="G281" s="27"/>
      <c r="H281" s="27"/>
      <c r="I281" s="29"/>
      <c r="J281" s="29"/>
      <c r="K281" s="29"/>
      <c r="L281" s="29"/>
      <c r="M281" s="27"/>
      <c r="N281" s="27"/>
      <c r="O281" s="29"/>
      <c r="P281" s="29"/>
      <c r="Q281" s="29"/>
    </row>
    <row r="282" spans="1:17" ht="18.75">
      <c r="A282" s="23">
        <v>277</v>
      </c>
      <c r="B282" s="24" t="s">
        <v>103</v>
      </c>
      <c r="C282" s="24" t="s">
        <v>716</v>
      </c>
      <c r="D282" s="25">
        <v>9455902.2101000007</v>
      </c>
      <c r="E282" s="25">
        <v>301088.18440000003</v>
      </c>
      <c r="F282" s="26">
        <f t="shared" si="4"/>
        <v>9756990.3945000004</v>
      </c>
      <c r="G282" s="27"/>
      <c r="H282" s="27"/>
      <c r="I282" s="29"/>
      <c r="J282" s="29"/>
      <c r="K282" s="29"/>
      <c r="L282" s="29"/>
      <c r="M282" s="27"/>
      <c r="N282" s="27"/>
      <c r="O282" s="29"/>
      <c r="P282" s="29"/>
      <c r="Q282" s="29"/>
    </row>
    <row r="283" spans="1:17" ht="18.75">
      <c r="A283" s="23">
        <v>278</v>
      </c>
      <c r="B283" s="24" t="s">
        <v>103</v>
      </c>
      <c r="C283" s="24" t="s">
        <v>718</v>
      </c>
      <c r="D283" s="25">
        <v>9517157.8208000008</v>
      </c>
      <c r="E283" s="25">
        <v>303038.64240000001</v>
      </c>
      <c r="F283" s="26">
        <f t="shared" si="4"/>
        <v>9820196.463200001</v>
      </c>
      <c r="G283" s="27"/>
      <c r="H283" s="27"/>
      <c r="I283" s="29"/>
      <c r="J283" s="29"/>
      <c r="K283" s="29"/>
      <c r="L283" s="29"/>
      <c r="M283" s="27"/>
      <c r="N283" s="27"/>
      <c r="O283" s="29"/>
      <c r="P283" s="29"/>
      <c r="Q283" s="29"/>
    </row>
    <row r="284" spans="1:17" ht="18.75">
      <c r="A284" s="23">
        <v>279</v>
      </c>
      <c r="B284" s="24" t="s">
        <v>103</v>
      </c>
      <c r="C284" s="24" t="s">
        <v>720</v>
      </c>
      <c r="D284" s="25">
        <v>10370227.675899999</v>
      </c>
      <c r="E284" s="25">
        <v>330201.49249999999</v>
      </c>
      <c r="F284" s="26">
        <f t="shared" si="4"/>
        <v>10700429.168399999</v>
      </c>
      <c r="G284" s="27"/>
      <c r="H284" s="27"/>
      <c r="I284" s="29"/>
      <c r="J284" s="29"/>
      <c r="K284" s="29"/>
      <c r="L284" s="29"/>
      <c r="M284" s="27"/>
      <c r="N284" s="27"/>
      <c r="O284" s="29"/>
      <c r="P284" s="29"/>
      <c r="Q284" s="29"/>
    </row>
    <row r="285" spans="1:17" ht="18.75">
      <c r="A285" s="23">
        <v>280</v>
      </c>
      <c r="B285" s="24" t="s">
        <v>103</v>
      </c>
      <c r="C285" s="24" t="s">
        <v>722</v>
      </c>
      <c r="D285" s="25">
        <v>10086465.6625</v>
      </c>
      <c r="E285" s="25">
        <v>321166.1421</v>
      </c>
      <c r="F285" s="26">
        <f t="shared" si="4"/>
        <v>10407631.8046</v>
      </c>
      <c r="G285" s="27"/>
      <c r="H285" s="27"/>
      <c r="I285" s="29"/>
      <c r="J285" s="29"/>
      <c r="K285" s="29"/>
      <c r="L285" s="29"/>
      <c r="M285" s="27"/>
      <c r="N285" s="27"/>
      <c r="O285" s="29"/>
      <c r="P285" s="29"/>
      <c r="Q285" s="29"/>
    </row>
    <row r="286" spans="1:17" ht="18.75">
      <c r="A286" s="23">
        <v>281</v>
      </c>
      <c r="B286" s="24" t="s">
        <v>103</v>
      </c>
      <c r="C286" s="24" t="s">
        <v>103</v>
      </c>
      <c r="D286" s="25">
        <v>10982879.8325</v>
      </c>
      <c r="E286" s="25">
        <v>349709.13130000001</v>
      </c>
      <c r="F286" s="26">
        <f t="shared" si="4"/>
        <v>11332588.9638</v>
      </c>
      <c r="G286" s="27"/>
      <c r="H286" s="27"/>
      <c r="I286" s="29"/>
      <c r="J286" s="29"/>
      <c r="K286" s="29"/>
      <c r="L286" s="29"/>
      <c r="M286" s="27"/>
      <c r="N286" s="27"/>
      <c r="O286" s="29"/>
      <c r="P286" s="29"/>
      <c r="Q286" s="29"/>
    </row>
    <row r="287" spans="1:17" ht="18.75">
      <c r="A287" s="23">
        <v>282</v>
      </c>
      <c r="B287" s="24" t="s">
        <v>103</v>
      </c>
      <c r="C287" s="24" t="s">
        <v>725</v>
      </c>
      <c r="D287" s="25">
        <v>8611592.6862000003</v>
      </c>
      <c r="E287" s="25">
        <v>274204.2746</v>
      </c>
      <c r="F287" s="26">
        <f t="shared" si="4"/>
        <v>8885796.9607999995</v>
      </c>
      <c r="G287" s="27"/>
      <c r="H287" s="27"/>
      <c r="I287" s="29"/>
      <c r="J287" s="29"/>
      <c r="K287" s="29"/>
      <c r="L287" s="29"/>
      <c r="M287" s="27"/>
      <c r="N287" s="27"/>
      <c r="O287" s="29"/>
      <c r="P287" s="29"/>
      <c r="Q287" s="29"/>
    </row>
    <row r="288" spans="1:17" ht="18.75">
      <c r="A288" s="23">
        <v>283</v>
      </c>
      <c r="B288" s="24" t="s">
        <v>103</v>
      </c>
      <c r="C288" s="24" t="s">
        <v>727</v>
      </c>
      <c r="D288" s="25">
        <v>9237519.4241000004</v>
      </c>
      <c r="E288" s="25">
        <v>294134.59340000001</v>
      </c>
      <c r="F288" s="26">
        <f t="shared" si="4"/>
        <v>9531654.0175000001</v>
      </c>
      <c r="G288" s="27"/>
      <c r="H288" s="27"/>
      <c r="I288" s="29"/>
      <c r="J288" s="29"/>
      <c r="K288" s="29"/>
      <c r="L288" s="29"/>
      <c r="M288" s="27"/>
      <c r="N288" s="27"/>
      <c r="O288" s="29"/>
      <c r="P288" s="29"/>
      <c r="Q288" s="29"/>
    </row>
    <row r="289" spans="1:17" ht="18.75">
      <c r="A289" s="23">
        <v>284</v>
      </c>
      <c r="B289" s="24" t="s">
        <v>103</v>
      </c>
      <c r="C289" s="24" t="s">
        <v>729</v>
      </c>
      <c r="D289" s="25">
        <v>8421685.0721000005</v>
      </c>
      <c r="E289" s="25">
        <v>268157.37</v>
      </c>
      <c r="F289" s="26">
        <f t="shared" si="4"/>
        <v>8689842.4420999996</v>
      </c>
      <c r="G289" s="27"/>
      <c r="H289" s="27"/>
      <c r="I289" s="29"/>
      <c r="J289" s="29"/>
      <c r="K289" s="29"/>
      <c r="L289" s="29"/>
      <c r="M289" s="27"/>
      <c r="N289" s="27"/>
      <c r="O289" s="29"/>
      <c r="P289" s="29"/>
      <c r="Q289" s="29"/>
    </row>
    <row r="290" spans="1:17" ht="18.75">
      <c r="A290" s="23">
        <v>285</v>
      </c>
      <c r="B290" s="24" t="s">
        <v>103</v>
      </c>
      <c r="C290" s="24" t="s">
        <v>731</v>
      </c>
      <c r="D290" s="25">
        <v>7986902.1584000001</v>
      </c>
      <c r="E290" s="25">
        <v>254313.31839999999</v>
      </c>
      <c r="F290" s="26">
        <f t="shared" si="4"/>
        <v>8241215.4768000003</v>
      </c>
      <c r="G290" s="27"/>
      <c r="H290" s="27"/>
      <c r="I290" s="29"/>
      <c r="J290" s="29"/>
      <c r="K290" s="29"/>
      <c r="L290" s="29"/>
      <c r="M290" s="27"/>
      <c r="N290" s="27"/>
      <c r="O290" s="29"/>
      <c r="P290" s="29"/>
      <c r="Q290" s="29"/>
    </row>
    <row r="291" spans="1:17" ht="37.5">
      <c r="A291" s="23">
        <v>286</v>
      </c>
      <c r="B291" s="24" t="s">
        <v>103</v>
      </c>
      <c r="C291" s="24" t="s">
        <v>733</v>
      </c>
      <c r="D291" s="25">
        <v>10900826.1515</v>
      </c>
      <c r="E291" s="25">
        <v>347096.43579999998</v>
      </c>
      <c r="F291" s="26">
        <f t="shared" si="4"/>
        <v>11247922.587299999</v>
      </c>
      <c r="G291" s="27"/>
      <c r="H291" s="27"/>
      <c r="I291" s="29"/>
      <c r="J291" s="29"/>
      <c r="K291" s="29"/>
      <c r="L291" s="29"/>
      <c r="M291" s="27"/>
      <c r="N291" s="27"/>
      <c r="O291" s="29"/>
      <c r="P291" s="29"/>
      <c r="Q291" s="29"/>
    </row>
    <row r="292" spans="1:17" ht="18.75">
      <c r="A292" s="23">
        <v>287</v>
      </c>
      <c r="B292" s="24" t="s">
        <v>104</v>
      </c>
      <c r="C292" s="24" t="s">
        <v>738</v>
      </c>
      <c r="D292" s="25">
        <v>8521134.1086999997</v>
      </c>
      <c r="E292" s="25">
        <v>271323.95620000002</v>
      </c>
      <c r="F292" s="26">
        <f t="shared" si="4"/>
        <v>8792458.0648999996</v>
      </c>
      <c r="G292" s="27"/>
      <c r="H292" s="27"/>
      <c r="I292" s="29"/>
      <c r="J292" s="29"/>
      <c r="K292" s="29"/>
      <c r="L292" s="29"/>
      <c r="M292" s="27"/>
      <c r="N292" s="27"/>
      <c r="O292" s="29"/>
      <c r="P292" s="29"/>
      <c r="Q292" s="29"/>
    </row>
    <row r="293" spans="1:17" ht="18.75">
      <c r="A293" s="23">
        <v>288</v>
      </c>
      <c r="B293" s="24" t="s">
        <v>104</v>
      </c>
      <c r="C293" s="24" t="s">
        <v>740</v>
      </c>
      <c r="D293" s="25">
        <v>8018816.7159000002</v>
      </c>
      <c r="E293" s="25">
        <v>255329.51930000001</v>
      </c>
      <c r="F293" s="26">
        <f t="shared" si="4"/>
        <v>8274146.2352</v>
      </c>
      <c r="G293" s="27"/>
      <c r="H293" s="27"/>
      <c r="I293" s="29"/>
      <c r="J293" s="29"/>
      <c r="K293" s="29"/>
      <c r="L293" s="29"/>
      <c r="M293" s="27"/>
      <c r="N293" s="27"/>
      <c r="O293" s="29"/>
      <c r="P293" s="29"/>
      <c r="Q293" s="29"/>
    </row>
    <row r="294" spans="1:17" ht="18.75">
      <c r="A294" s="23">
        <v>289</v>
      </c>
      <c r="B294" s="24" t="s">
        <v>104</v>
      </c>
      <c r="C294" s="24" t="s">
        <v>742</v>
      </c>
      <c r="D294" s="25">
        <v>7366803.3430000003</v>
      </c>
      <c r="E294" s="25">
        <v>234568.56830000001</v>
      </c>
      <c r="F294" s="26">
        <f t="shared" si="4"/>
        <v>7601371.9113000007</v>
      </c>
      <c r="G294" s="27"/>
      <c r="H294" s="27"/>
      <c r="I294" s="29"/>
      <c r="J294" s="29"/>
      <c r="K294" s="29"/>
      <c r="L294" s="29"/>
      <c r="M294" s="27"/>
      <c r="N294" s="27"/>
      <c r="O294" s="29"/>
      <c r="P294" s="29"/>
      <c r="Q294" s="29"/>
    </row>
    <row r="295" spans="1:17" ht="37.5">
      <c r="A295" s="23">
        <v>290</v>
      </c>
      <c r="B295" s="24" t="s">
        <v>104</v>
      </c>
      <c r="C295" s="24" t="s">
        <v>744</v>
      </c>
      <c r="D295" s="25">
        <v>7835163.6402000003</v>
      </c>
      <c r="E295" s="25">
        <v>249481.76730000001</v>
      </c>
      <c r="F295" s="26">
        <f t="shared" si="4"/>
        <v>8084645.4075000007</v>
      </c>
      <c r="G295" s="27"/>
      <c r="H295" s="27"/>
      <c r="I295" s="29"/>
      <c r="J295" s="29"/>
      <c r="K295" s="29"/>
      <c r="L295" s="29"/>
      <c r="M295" s="27"/>
      <c r="N295" s="27"/>
      <c r="O295" s="29"/>
      <c r="P295" s="29"/>
      <c r="Q295" s="29"/>
    </row>
    <row r="296" spans="1:17" ht="18.75">
      <c r="A296" s="23">
        <v>291</v>
      </c>
      <c r="B296" s="24" t="s">
        <v>104</v>
      </c>
      <c r="C296" s="24" t="s">
        <v>746</v>
      </c>
      <c r="D296" s="25">
        <v>8401695.4055000003</v>
      </c>
      <c r="E296" s="25">
        <v>267520.87310000003</v>
      </c>
      <c r="F296" s="26">
        <f t="shared" si="4"/>
        <v>8669216.2785999998</v>
      </c>
      <c r="G296" s="27"/>
      <c r="H296" s="27"/>
      <c r="I296" s="29"/>
      <c r="J296" s="29"/>
      <c r="K296" s="29"/>
      <c r="L296" s="29"/>
      <c r="M296" s="27"/>
      <c r="N296" s="27"/>
      <c r="O296" s="29"/>
      <c r="P296" s="29"/>
      <c r="Q296" s="29"/>
    </row>
    <row r="297" spans="1:17" ht="18.75">
      <c r="A297" s="23">
        <v>292</v>
      </c>
      <c r="B297" s="24" t="s">
        <v>104</v>
      </c>
      <c r="C297" s="24" t="s">
        <v>748</v>
      </c>
      <c r="D297" s="25">
        <v>8429828.2577</v>
      </c>
      <c r="E297" s="25">
        <v>268416.65960000001</v>
      </c>
      <c r="F297" s="26">
        <f t="shared" si="4"/>
        <v>8698244.9173000008</v>
      </c>
      <c r="G297" s="27"/>
      <c r="H297" s="27"/>
      <c r="I297" s="29"/>
      <c r="J297" s="29"/>
      <c r="K297" s="29"/>
      <c r="L297" s="29"/>
      <c r="M297" s="27"/>
      <c r="N297" s="27"/>
      <c r="O297" s="29"/>
      <c r="P297" s="29"/>
      <c r="Q297" s="29"/>
    </row>
    <row r="298" spans="1:17" ht="18.75">
      <c r="A298" s="23">
        <v>293</v>
      </c>
      <c r="B298" s="24" t="s">
        <v>104</v>
      </c>
      <c r="C298" s="24" t="s">
        <v>750</v>
      </c>
      <c r="D298" s="25">
        <v>7545140.8975</v>
      </c>
      <c r="E298" s="25">
        <v>240247.06719999999</v>
      </c>
      <c r="F298" s="26">
        <f t="shared" si="4"/>
        <v>7785387.9647000004</v>
      </c>
      <c r="G298" s="27"/>
      <c r="H298" s="27"/>
      <c r="I298" s="29"/>
      <c r="J298" s="29"/>
      <c r="K298" s="29"/>
      <c r="L298" s="29"/>
      <c r="M298" s="27"/>
      <c r="N298" s="27"/>
      <c r="O298" s="29"/>
      <c r="P298" s="29"/>
      <c r="Q298" s="29"/>
    </row>
    <row r="299" spans="1:17" ht="18.75">
      <c r="A299" s="23">
        <v>294</v>
      </c>
      <c r="B299" s="24" t="s">
        <v>104</v>
      </c>
      <c r="C299" s="24" t="s">
        <v>752</v>
      </c>
      <c r="D299" s="25">
        <v>7991866.8810000001</v>
      </c>
      <c r="E299" s="25">
        <v>254471.40160000001</v>
      </c>
      <c r="F299" s="26">
        <f t="shared" si="4"/>
        <v>8246338.2826000005</v>
      </c>
      <c r="G299" s="27"/>
      <c r="H299" s="27"/>
      <c r="I299" s="29"/>
      <c r="J299" s="29"/>
      <c r="K299" s="29"/>
      <c r="L299" s="29"/>
      <c r="M299" s="27"/>
      <c r="N299" s="27"/>
      <c r="O299" s="29"/>
      <c r="P299" s="29"/>
      <c r="Q299" s="29"/>
    </row>
    <row r="300" spans="1:17" ht="18.75">
      <c r="A300" s="23">
        <v>295</v>
      </c>
      <c r="B300" s="24" t="s">
        <v>104</v>
      </c>
      <c r="C300" s="24" t="s">
        <v>754</v>
      </c>
      <c r="D300" s="25">
        <v>8991496.6017000005</v>
      </c>
      <c r="E300" s="25">
        <v>286300.90779999999</v>
      </c>
      <c r="F300" s="26">
        <f t="shared" si="4"/>
        <v>9277797.5095000006</v>
      </c>
      <c r="G300" s="27"/>
      <c r="H300" s="27"/>
      <c r="I300" s="29"/>
      <c r="J300" s="29"/>
      <c r="K300" s="29"/>
      <c r="L300" s="29"/>
      <c r="M300" s="27"/>
      <c r="N300" s="27"/>
      <c r="O300" s="29"/>
      <c r="P300" s="29"/>
      <c r="Q300" s="29"/>
    </row>
    <row r="301" spans="1:17" ht="18.75">
      <c r="A301" s="23">
        <v>296</v>
      </c>
      <c r="B301" s="24" t="s">
        <v>104</v>
      </c>
      <c r="C301" s="24" t="s">
        <v>756</v>
      </c>
      <c r="D301" s="25">
        <v>7947224.5813999996</v>
      </c>
      <c r="E301" s="25">
        <v>253049.93290000001</v>
      </c>
      <c r="F301" s="26">
        <f t="shared" si="4"/>
        <v>8200274.5142999999</v>
      </c>
      <c r="G301" s="27"/>
      <c r="H301" s="27"/>
      <c r="I301" s="29"/>
      <c r="J301" s="29"/>
      <c r="K301" s="29"/>
      <c r="L301" s="29"/>
      <c r="M301" s="27"/>
      <c r="N301" s="27"/>
      <c r="O301" s="29"/>
      <c r="P301" s="29"/>
      <c r="Q301" s="29"/>
    </row>
    <row r="302" spans="1:17" ht="18.75">
      <c r="A302" s="23">
        <v>297</v>
      </c>
      <c r="B302" s="24" t="s">
        <v>104</v>
      </c>
      <c r="C302" s="24" t="s">
        <v>758</v>
      </c>
      <c r="D302" s="25">
        <v>9802567.9801000003</v>
      </c>
      <c r="E302" s="25">
        <v>312126.4719</v>
      </c>
      <c r="F302" s="26">
        <f t="shared" si="4"/>
        <v>10114694.452</v>
      </c>
      <c r="G302" s="27"/>
      <c r="H302" s="27"/>
      <c r="I302" s="29"/>
      <c r="J302" s="29"/>
      <c r="K302" s="29"/>
      <c r="L302" s="29"/>
      <c r="M302" s="27"/>
      <c r="N302" s="27"/>
      <c r="O302" s="29"/>
      <c r="P302" s="29"/>
      <c r="Q302" s="29"/>
    </row>
    <row r="303" spans="1:17" ht="18.75">
      <c r="A303" s="23">
        <v>298</v>
      </c>
      <c r="B303" s="24" t="s">
        <v>104</v>
      </c>
      <c r="C303" s="24" t="s">
        <v>760</v>
      </c>
      <c r="D303" s="25">
        <v>8325275.7260999996</v>
      </c>
      <c r="E303" s="25">
        <v>265087.57140000002</v>
      </c>
      <c r="F303" s="26">
        <f t="shared" si="4"/>
        <v>8590363.2974999994</v>
      </c>
      <c r="G303" s="27"/>
      <c r="H303" s="27"/>
      <c r="I303" s="29"/>
      <c r="J303" s="29"/>
      <c r="K303" s="29"/>
      <c r="L303" s="29"/>
      <c r="M303" s="27"/>
      <c r="N303" s="27"/>
      <c r="O303" s="29"/>
      <c r="P303" s="29"/>
      <c r="Q303" s="29"/>
    </row>
    <row r="304" spans="1:17" ht="18.75">
      <c r="A304" s="23">
        <v>299</v>
      </c>
      <c r="B304" s="24" t="s">
        <v>104</v>
      </c>
      <c r="C304" s="24" t="s">
        <v>762</v>
      </c>
      <c r="D304" s="25">
        <v>7520838.5376000004</v>
      </c>
      <c r="E304" s="25">
        <v>239473.24849999999</v>
      </c>
      <c r="F304" s="26">
        <f t="shared" si="4"/>
        <v>7760311.7861000001</v>
      </c>
      <c r="G304" s="27"/>
      <c r="H304" s="27"/>
      <c r="I304" s="29"/>
      <c r="J304" s="29"/>
      <c r="K304" s="29"/>
      <c r="L304" s="29"/>
      <c r="M304" s="27"/>
      <c r="N304" s="27"/>
      <c r="O304" s="29"/>
      <c r="P304" s="29"/>
      <c r="Q304" s="29"/>
    </row>
    <row r="305" spans="1:17" ht="18.75">
      <c r="A305" s="23">
        <v>300</v>
      </c>
      <c r="B305" s="24" t="s">
        <v>104</v>
      </c>
      <c r="C305" s="24" t="s">
        <v>764</v>
      </c>
      <c r="D305" s="25">
        <v>7319000.9089000002</v>
      </c>
      <c r="E305" s="25">
        <v>233046.4768</v>
      </c>
      <c r="F305" s="26">
        <f t="shared" si="4"/>
        <v>7552047.3857000005</v>
      </c>
      <c r="G305" s="27"/>
      <c r="H305" s="27"/>
      <c r="I305" s="29"/>
      <c r="J305" s="29"/>
      <c r="K305" s="29"/>
      <c r="L305" s="29"/>
      <c r="M305" s="27"/>
      <c r="N305" s="27"/>
      <c r="O305" s="29"/>
      <c r="P305" s="29"/>
      <c r="Q305" s="29"/>
    </row>
    <row r="306" spans="1:17" ht="18.75">
      <c r="A306" s="23">
        <v>301</v>
      </c>
      <c r="B306" s="24" t="s">
        <v>104</v>
      </c>
      <c r="C306" s="24" t="s">
        <v>766</v>
      </c>
      <c r="D306" s="25">
        <v>6520069.6310000001</v>
      </c>
      <c r="E306" s="25">
        <v>207607.46919999999</v>
      </c>
      <c r="F306" s="26">
        <f t="shared" si="4"/>
        <v>6727677.1002000002</v>
      </c>
      <c r="G306" s="27"/>
      <c r="H306" s="27"/>
      <c r="I306" s="29"/>
      <c r="J306" s="29"/>
      <c r="K306" s="29"/>
      <c r="L306" s="29"/>
      <c r="M306" s="27"/>
      <c r="N306" s="27"/>
      <c r="O306" s="29"/>
      <c r="P306" s="29"/>
      <c r="Q306" s="29"/>
    </row>
    <row r="307" spans="1:17" ht="18.75">
      <c r="A307" s="23">
        <v>302</v>
      </c>
      <c r="B307" s="24" t="s">
        <v>104</v>
      </c>
      <c r="C307" s="24" t="s">
        <v>768</v>
      </c>
      <c r="D307" s="25">
        <v>7067670.3249000004</v>
      </c>
      <c r="E307" s="25">
        <v>225043.78520000001</v>
      </c>
      <c r="F307" s="26">
        <f t="shared" si="4"/>
        <v>7292714.1101000002</v>
      </c>
      <c r="G307" s="27"/>
      <c r="H307" s="27"/>
      <c r="I307" s="29"/>
      <c r="J307" s="29"/>
      <c r="K307" s="29"/>
      <c r="L307" s="29"/>
      <c r="M307" s="27"/>
      <c r="N307" s="27"/>
      <c r="O307" s="29"/>
      <c r="P307" s="29"/>
      <c r="Q307" s="29"/>
    </row>
    <row r="308" spans="1:17" ht="18.75">
      <c r="A308" s="23">
        <v>303</v>
      </c>
      <c r="B308" s="24" t="s">
        <v>104</v>
      </c>
      <c r="C308" s="24" t="s">
        <v>770</v>
      </c>
      <c r="D308" s="25">
        <v>8297191.4422000004</v>
      </c>
      <c r="E308" s="25">
        <v>264193.33140000002</v>
      </c>
      <c r="F308" s="26">
        <f t="shared" si="4"/>
        <v>8561384.7736000009</v>
      </c>
      <c r="G308" s="27"/>
      <c r="H308" s="27"/>
      <c r="I308" s="29"/>
      <c r="J308" s="29"/>
      <c r="K308" s="29"/>
      <c r="L308" s="29"/>
      <c r="M308" s="27"/>
      <c r="N308" s="27"/>
      <c r="O308" s="29"/>
      <c r="P308" s="29"/>
      <c r="Q308" s="29"/>
    </row>
    <row r="309" spans="1:17" ht="18.75">
      <c r="A309" s="23">
        <v>304</v>
      </c>
      <c r="B309" s="24" t="s">
        <v>104</v>
      </c>
      <c r="C309" s="24" t="s">
        <v>772</v>
      </c>
      <c r="D309" s="25">
        <v>8980733.4002</v>
      </c>
      <c r="E309" s="25">
        <v>285958.19349999999</v>
      </c>
      <c r="F309" s="26">
        <f t="shared" si="4"/>
        <v>9266691.5936999992</v>
      </c>
      <c r="G309" s="27"/>
      <c r="H309" s="27"/>
      <c r="I309" s="29"/>
      <c r="J309" s="29"/>
      <c r="K309" s="29"/>
      <c r="L309" s="29"/>
      <c r="M309" s="27"/>
      <c r="N309" s="27"/>
      <c r="O309" s="29"/>
      <c r="P309" s="29"/>
      <c r="Q309" s="29"/>
    </row>
    <row r="310" spans="1:17" ht="18.75">
      <c r="A310" s="23">
        <v>305</v>
      </c>
      <c r="B310" s="24" t="s">
        <v>104</v>
      </c>
      <c r="C310" s="24" t="s">
        <v>774</v>
      </c>
      <c r="D310" s="25">
        <v>7868436.5881000003</v>
      </c>
      <c r="E310" s="25">
        <v>250541.2211</v>
      </c>
      <c r="F310" s="26">
        <f t="shared" si="4"/>
        <v>8118977.8092</v>
      </c>
      <c r="G310" s="27"/>
      <c r="H310" s="27"/>
      <c r="I310" s="29"/>
      <c r="J310" s="29"/>
      <c r="K310" s="29"/>
      <c r="L310" s="29"/>
      <c r="M310" s="27"/>
      <c r="N310" s="27"/>
      <c r="O310" s="29"/>
      <c r="P310" s="29"/>
      <c r="Q310" s="29"/>
    </row>
    <row r="311" spans="1:17" ht="18.75">
      <c r="A311" s="23">
        <v>306</v>
      </c>
      <c r="B311" s="24" t="s">
        <v>104</v>
      </c>
      <c r="C311" s="24" t="s">
        <v>776</v>
      </c>
      <c r="D311" s="25">
        <v>6990281.733</v>
      </c>
      <c r="E311" s="25">
        <v>222579.63209999999</v>
      </c>
      <c r="F311" s="26">
        <f t="shared" si="4"/>
        <v>7212861.3651000001</v>
      </c>
      <c r="G311" s="27"/>
      <c r="H311" s="27"/>
      <c r="I311" s="29"/>
      <c r="J311" s="29"/>
      <c r="K311" s="29"/>
      <c r="L311" s="29"/>
      <c r="M311" s="27"/>
      <c r="N311" s="27"/>
      <c r="O311" s="29"/>
      <c r="P311" s="29"/>
      <c r="Q311" s="29"/>
    </row>
    <row r="312" spans="1:17" ht="18.75">
      <c r="A312" s="23">
        <v>307</v>
      </c>
      <c r="B312" s="24" t="s">
        <v>104</v>
      </c>
      <c r="C312" s="24" t="s">
        <v>778</v>
      </c>
      <c r="D312" s="25">
        <v>7688349.3584000003</v>
      </c>
      <c r="E312" s="25">
        <v>244807.01019999999</v>
      </c>
      <c r="F312" s="26">
        <f t="shared" si="4"/>
        <v>7933156.3686000006</v>
      </c>
      <c r="G312" s="27"/>
      <c r="H312" s="27"/>
      <c r="I312" s="29"/>
      <c r="J312" s="29"/>
      <c r="K312" s="29"/>
      <c r="L312" s="29"/>
      <c r="M312" s="27"/>
      <c r="N312" s="27"/>
      <c r="O312" s="29"/>
      <c r="P312" s="29"/>
      <c r="Q312" s="29"/>
    </row>
    <row r="313" spans="1:17" ht="18.75">
      <c r="A313" s="23">
        <v>308</v>
      </c>
      <c r="B313" s="24" t="s">
        <v>104</v>
      </c>
      <c r="C313" s="24" t="s">
        <v>780</v>
      </c>
      <c r="D313" s="25">
        <v>7479096.4134999998</v>
      </c>
      <c r="E313" s="25">
        <v>238144.12520000001</v>
      </c>
      <c r="F313" s="26">
        <f t="shared" si="4"/>
        <v>7717240.5386999995</v>
      </c>
      <c r="G313" s="27"/>
      <c r="H313" s="27"/>
      <c r="I313" s="29"/>
      <c r="J313" s="29"/>
      <c r="K313" s="29"/>
      <c r="L313" s="29"/>
      <c r="M313" s="27"/>
      <c r="N313" s="27"/>
      <c r="O313" s="29"/>
      <c r="P313" s="29"/>
      <c r="Q313" s="29"/>
    </row>
    <row r="314" spans="1:17" ht="18.75">
      <c r="A314" s="23">
        <v>309</v>
      </c>
      <c r="B314" s="24" t="s">
        <v>104</v>
      </c>
      <c r="C314" s="24" t="s">
        <v>782</v>
      </c>
      <c r="D314" s="25">
        <v>7234216.2660999997</v>
      </c>
      <c r="E314" s="25">
        <v>230346.82389999999</v>
      </c>
      <c r="F314" s="26">
        <f t="shared" si="4"/>
        <v>7464563.0899999999</v>
      </c>
      <c r="G314" s="27"/>
      <c r="H314" s="27"/>
      <c r="I314" s="29"/>
      <c r="J314" s="29"/>
      <c r="K314" s="29"/>
      <c r="L314" s="29"/>
      <c r="M314" s="27"/>
      <c r="N314" s="27"/>
      <c r="O314" s="29"/>
      <c r="P314" s="29"/>
      <c r="Q314" s="29"/>
    </row>
    <row r="315" spans="1:17" ht="18.75">
      <c r="A315" s="23">
        <v>310</v>
      </c>
      <c r="B315" s="24" t="s">
        <v>104</v>
      </c>
      <c r="C315" s="24" t="s">
        <v>784</v>
      </c>
      <c r="D315" s="25">
        <v>7483701.4785000002</v>
      </c>
      <c r="E315" s="25">
        <v>238290.75640000001</v>
      </c>
      <c r="F315" s="26">
        <f t="shared" si="4"/>
        <v>7721992.2349000005</v>
      </c>
      <c r="G315" s="27"/>
      <c r="H315" s="27"/>
      <c r="I315" s="29"/>
      <c r="J315" s="29"/>
      <c r="K315" s="29"/>
      <c r="L315" s="29"/>
      <c r="M315" s="27"/>
      <c r="N315" s="27"/>
      <c r="O315" s="29"/>
      <c r="P315" s="29"/>
      <c r="Q315" s="29"/>
    </row>
    <row r="316" spans="1:17" ht="37.5">
      <c r="A316" s="23">
        <v>311</v>
      </c>
      <c r="B316" s="24" t="s">
        <v>104</v>
      </c>
      <c r="C316" s="24" t="s">
        <v>786</v>
      </c>
      <c r="D316" s="25">
        <v>7552236.2981000002</v>
      </c>
      <c r="E316" s="25">
        <v>240472.9939</v>
      </c>
      <c r="F316" s="26">
        <f t="shared" si="4"/>
        <v>7792709.2920000004</v>
      </c>
      <c r="G316" s="27"/>
      <c r="H316" s="27"/>
      <c r="I316" s="29"/>
      <c r="J316" s="29"/>
      <c r="K316" s="29"/>
      <c r="L316" s="29"/>
      <c r="M316" s="27"/>
      <c r="N316" s="27"/>
      <c r="O316" s="29"/>
      <c r="P316" s="29"/>
      <c r="Q316" s="29"/>
    </row>
    <row r="317" spans="1:17" ht="37.5">
      <c r="A317" s="23">
        <v>312</v>
      </c>
      <c r="B317" s="24" t="s">
        <v>104</v>
      </c>
      <c r="C317" s="24" t="s">
        <v>788</v>
      </c>
      <c r="D317" s="25">
        <v>8034295.6660000002</v>
      </c>
      <c r="E317" s="25">
        <v>255822.3891</v>
      </c>
      <c r="F317" s="26">
        <f t="shared" si="4"/>
        <v>8290118.0551000005</v>
      </c>
      <c r="G317" s="27"/>
      <c r="H317" s="27"/>
      <c r="I317" s="29"/>
      <c r="J317" s="29"/>
      <c r="K317" s="29"/>
      <c r="L317" s="29"/>
      <c r="M317" s="27"/>
      <c r="N317" s="27"/>
      <c r="O317" s="29"/>
      <c r="P317" s="29"/>
      <c r="Q317" s="29"/>
    </row>
    <row r="318" spans="1:17" ht="18.75">
      <c r="A318" s="23">
        <v>313</v>
      </c>
      <c r="B318" s="24" t="s">
        <v>104</v>
      </c>
      <c r="C318" s="24" t="s">
        <v>790</v>
      </c>
      <c r="D318" s="25">
        <v>7187357.5669</v>
      </c>
      <c r="E318" s="25">
        <v>228854.78210000001</v>
      </c>
      <c r="F318" s="26">
        <f t="shared" si="4"/>
        <v>7416212.3490000004</v>
      </c>
      <c r="G318" s="27"/>
      <c r="H318" s="27"/>
      <c r="I318" s="29"/>
      <c r="J318" s="29"/>
      <c r="K318" s="29"/>
      <c r="L318" s="29"/>
      <c r="M318" s="27"/>
      <c r="N318" s="27"/>
      <c r="O318" s="29"/>
      <c r="P318" s="29"/>
      <c r="Q318" s="29"/>
    </row>
    <row r="319" spans="1:17" ht="18.75">
      <c r="A319" s="23">
        <v>314</v>
      </c>
      <c r="B319" s="24" t="s">
        <v>105</v>
      </c>
      <c r="C319" s="24" t="s">
        <v>795</v>
      </c>
      <c r="D319" s="25">
        <v>7505600.6562000001</v>
      </c>
      <c r="E319" s="25">
        <v>238988.05470000001</v>
      </c>
      <c r="F319" s="26">
        <f t="shared" si="4"/>
        <v>7744588.7109000003</v>
      </c>
      <c r="G319" s="27"/>
      <c r="H319" s="27"/>
      <c r="I319" s="29"/>
      <c r="J319" s="29"/>
      <c r="K319" s="29"/>
      <c r="L319" s="29"/>
      <c r="M319" s="27"/>
      <c r="N319" s="27"/>
      <c r="O319" s="29"/>
      <c r="P319" s="29"/>
      <c r="Q319" s="29"/>
    </row>
    <row r="320" spans="1:17" ht="18.75">
      <c r="A320" s="23">
        <v>315</v>
      </c>
      <c r="B320" s="24" t="s">
        <v>105</v>
      </c>
      <c r="C320" s="24" t="s">
        <v>797</v>
      </c>
      <c r="D320" s="25">
        <v>8876958.2137000002</v>
      </c>
      <c r="E320" s="25">
        <v>282653.85700000002</v>
      </c>
      <c r="F320" s="26">
        <f t="shared" si="4"/>
        <v>9159612.070700001</v>
      </c>
      <c r="G320" s="27"/>
      <c r="H320" s="27"/>
      <c r="I320" s="29"/>
      <c r="J320" s="29"/>
      <c r="K320" s="29"/>
      <c r="L320" s="29"/>
      <c r="M320" s="27"/>
      <c r="N320" s="27"/>
      <c r="O320" s="29"/>
      <c r="P320" s="29"/>
      <c r="Q320" s="29"/>
    </row>
    <row r="321" spans="1:17" ht="18.75">
      <c r="A321" s="23">
        <v>316</v>
      </c>
      <c r="B321" s="24" t="s">
        <v>105</v>
      </c>
      <c r="C321" s="24" t="s">
        <v>799</v>
      </c>
      <c r="D321" s="25">
        <v>11016547.236199999</v>
      </c>
      <c r="E321" s="25">
        <v>350781.14510000002</v>
      </c>
      <c r="F321" s="26">
        <f t="shared" si="4"/>
        <v>11367328.381299999</v>
      </c>
      <c r="G321" s="27"/>
      <c r="H321" s="27"/>
      <c r="I321" s="29"/>
      <c r="J321" s="29"/>
      <c r="K321" s="29"/>
      <c r="L321" s="29"/>
      <c r="M321" s="27"/>
      <c r="N321" s="27"/>
      <c r="O321" s="29"/>
      <c r="P321" s="29"/>
      <c r="Q321" s="29"/>
    </row>
    <row r="322" spans="1:17" ht="18.75">
      <c r="A322" s="23">
        <v>317</v>
      </c>
      <c r="B322" s="24" t="s">
        <v>105</v>
      </c>
      <c r="C322" s="24" t="s">
        <v>801</v>
      </c>
      <c r="D322" s="25">
        <v>8332730.1682000002</v>
      </c>
      <c r="E322" s="25">
        <v>265324.93050000002</v>
      </c>
      <c r="F322" s="26">
        <f t="shared" si="4"/>
        <v>8598055.0987</v>
      </c>
      <c r="G322" s="27"/>
      <c r="H322" s="27"/>
      <c r="I322" s="29"/>
      <c r="J322" s="29"/>
      <c r="K322" s="29"/>
      <c r="L322" s="29"/>
      <c r="M322" s="27"/>
      <c r="N322" s="27"/>
      <c r="O322" s="29"/>
      <c r="P322" s="29"/>
      <c r="Q322" s="29"/>
    </row>
    <row r="323" spans="1:17" ht="18.75">
      <c r="A323" s="23">
        <v>318</v>
      </c>
      <c r="B323" s="24" t="s">
        <v>105</v>
      </c>
      <c r="C323" s="24" t="s">
        <v>803</v>
      </c>
      <c r="D323" s="25">
        <v>7150209.3790999996</v>
      </c>
      <c r="E323" s="25">
        <v>227671.9357</v>
      </c>
      <c r="F323" s="26">
        <f t="shared" si="4"/>
        <v>7377881.3147999998</v>
      </c>
      <c r="G323" s="27"/>
      <c r="H323" s="27"/>
      <c r="I323" s="29"/>
      <c r="J323" s="29"/>
      <c r="K323" s="29"/>
      <c r="L323" s="29"/>
      <c r="M323" s="27"/>
      <c r="N323" s="27"/>
      <c r="O323" s="29"/>
      <c r="P323" s="29"/>
      <c r="Q323" s="29"/>
    </row>
    <row r="324" spans="1:17" ht="18.75">
      <c r="A324" s="23">
        <v>319</v>
      </c>
      <c r="B324" s="24" t="s">
        <v>105</v>
      </c>
      <c r="C324" s="24" t="s">
        <v>805</v>
      </c>
      <c r="D324" s="25">
        <v>7014165.5225999998</v>
      </c>
      <c r="E324" s="25">
        <v>223340.12289999999</v>
      </c>
      <c r="F324" s="26">
        <f t="shared" si="4"/>
        <v>7237505.6454999996</v>
      </c>
      <c r="G324" s="27"/>
      <c r="H324" s="27"/>
      <c r="I324" s="29"/>
      <c r="J324" s="29"/>
      <c r="K324" s="29"/>
      <c r="L324" s="29"/>
      <c r="M324" s="27"/>
      <c r="N324" s="27"/>
      <c r="O324" s="29"/>
      <c r="P324" s="29"/>
      <c r="Q324" s="29"/>
    </row>
    <row r="325" spans="1:17" ht="18.75">
      <c r="A325" s="23">
        <v>320</v>
      </c>
      <c r="B325" s="24" t="s">
        <v>105</v>
      </c>
      <c r="C325" s="24" t="s">
        <v>807</v>
      </c>
      <c r="D325" s="25">
        <v>9845962.7399000004</v>
      </c>
      <c r="E325" s="25">
        <v>313508.21730000002</v>
      </c>
      <c r="F325" s="26">
        <f t="shared" si="4"/>
        <v>10159470.9572</v>
      </c>
      <c r="G325" s="27"/>
      <c r="H325" s="27"/>
      <c r="I325" s="29"/>
      <c r="J325" s="29"/>
      <c r="K325" s="29"/>
      <c r="L325" s="29"/>
      <c r="M325" s="27"/>
      <c r="N325" s="27"/>
      <c r="O325" s="29"/>
      <c r="P325" s="29"/>
      <c r="Q325" s="29"/>
    </row>
    <row r="326" spans="1:17" ht="18.75">
      <c r="A326" s="23">
        <v>321</v>
      </c>
      <c r="B326" s="24" t="s">
        <v>105</v>
      </c>
      <c r="C326" s="24" t="s">
        <v>809</v>
      </c>
      <c r="D326" s="25">
        <v>8263411.3380000005</v>
      </c>
      <c r="E326" s="25">
        <v>263117.7291</v>
      </c>
      <c r="F326" s="26">
        <f t="shared" si="4"/>
        <v>8526529.0670999996</v>
      </c>
      <c r="G326" s="27"/>
      <c r="H326" s="27"/>
      <c r="I326" s="29"/>
      <c r="J326" s="29"/>
      <c r="K326" s="29"/>
      <c r="L326" s="29"/>
      <c r="M326" s="27"/>
      <c r="N326" s="27"/>
      <c r="O326" s="29"/>
      <c r="P326" s="29"/>
      <c r="Q326" s="29"/>
    </row>
    <row r="327" spans="1:17" ht="18.75">
      <c r="A327" s="23">
        <v>322</v>
      </c>
      <c r="B327" s="24" t="s">
        <v>105</v>
      </c>
      <c r="C327" s="24" t="s">
        <v>811</v>
      </c>
      <c r="D327" s="25">
        <v>7238199.9358999999</v>
      </c>
      <c r="E327" s="25">
        <v>230473.6691</v>
      </c>
      <c r="F327" s="26">
        <f t="shared" ref="F327:F390" si="5">D327+E327</f>
        <v>7468673.6049999995</v>
      </c>
      <c r="G327" s="27"/>
      <c r="H327" s="27"/>
      <c r="I327" s="29"/>
      <c r="J327" s="29"/>
      <c r="K327" s="29"/>
      <c r="L327" s="29"/>
      <c r="M327" s="27"/>
      <c r="N327" s="27"/>
      <c r="O327" s="29"/>
      <c r="P327" s="29"/>
      <c r="Q327" s="29"/>
    </row>
    <row r="328" spans="1:17" ht="18.75">
      <c r="A328" s="23">
        <v>323</v>
      </c>
      <c r="B328" s="24" t="s">
        <v>105</v>
      </c>
      <c r="C328" s="24" t="s">
        <v>813</v>
      </c>
      <c r="D328" s="25">
        <v>7646764.2418999998</v>
      </c>
      <c r="E328" s="25">
        <v>243482.88620000001</v>
      </c>
      <c r="F328" s="26">
        <f t="shared" si="5"/>
        <v>7890247.1280999994</v>
      </c>
      <c r="G328" s="27"/>
      <c r="H328" s="27"/>
      <c r="I328" s="29"/>
      <c r="J328" s="29"/>
      <c r="K328" s="29"/>
      <c r="L328" s="29"/>
      <c r="M328" s="27"/>
      <c r="N328" s="27"/>
      <c r="O328" s="29"/>
      <c r="P328" s="29"/>
      <c r="Q328" s="29"/>
    </row>
    <row r="329" spans="1:17" ht="18.75">
      <c r="A329" s="23">
        <v>324</v>
      </c>
      <c r="B329" s="24" t="s">
        <v>105</v>
      </c>
      <c r="C329" s="24" t="s">
        <v>815</v>
      </c>
      <c r="D329" s="25">
        <v>10637092.744000001</v>
      </c>
      <c r="E329" s="25">
        <v>338698.8222</v>
      </c>
      <c r="F329" s="26">
        <f t="shared" si="5"/>
        <v>10975791.566200001</v>
      </c>
      <c r="G329" s="27"/>
      <c r="H329" s="27"/>
      <c r="I329" s="29"/>
      <c r="J329" s="29"/>
      <c r="K329" s="29"/>
      <c r="L329" s="29"/>
      <c r="M329" s="27"/>
      <c r="N329" s="27"/>
      <c r="O329" s="29"/>
      <c r="P329" s="29"/>
      <c r="Q329" s="29"/>
    </row>
    <row r="330" spans="1:17" ht="18.75">
      <c r="A330" s="23">
        <v>325</v>
      </c>
      <c r="B330" s="24" t="s">
        <v>105</v>
      </c>
      <c r="C330" s="24" t="s">
        <v>817</v>
      </c>
      <c r="D330" s="25">
        <v>7864678.6131999996</v>
      </c>
      <c r="E330" s="25">
        <v>250421.56229999999</v>
      </c>
      <c r="F330" s="26">
        <f t="shared" si="5"/>
        <v>8115100.1754999999</v>
      </c>
      <c r="G330" s="27"/>
      <c r="H330" s="27"/>
      <c r="I330" s="29"/>
      <c r="J330" s="29"/>
      <c r="K330" s="29"/>
      <c r="L330" s="29"/>
      <c r="M330" s="27"/>
      <c r="N330" s="27"/>
      <c r="O330" s="29"/>
      <c r="P330" s="29"/>
      <c r="Q330" s="29"/>
    </row>
    <row r="331" spans="1:17" ht="18.75">
      <c r="A331" s="23">
        <v>326</v>
      </c>
      <c r="B331" s="24" t="s">
        <v>105</v>
      </c>
      <c r="C331" s="24" t="s">
        <v>819</v>
      </c>
      <c r="D331" s="25">
        <v>6639070.7122999998</v>
      </c>
      <c r="E331" s="25">
        <v>211396.61790000001</v>
      </c>
      <c r="F331" s="26">
        <f t="shared" si="5"/>
        <v>6850467.3301999997</v>
      </c>
      <c r="G331" s="27"/>
      <c r="H331" s="27"/>
      <c r="I331" s="29"/>
      <c r="J331" s="29"/>
      <c r="K331" s="29"/>
      <c r="L331" s="29"/>
      <c r="M331" s="27"/>
      <c r="N331" s="27"/>
      <c r="O331" s="29"/>
      <c r="P331" s="29"/>
      <c r="Q331" s="29"/>
    </row>
    <row r="332" spans="1:17" ht="18.75">
      <c r="A332" s="23">
        <v>327</v>
      </c>
      <c r="B332" s="24" t="s">
        <v>105</v>
      </c>
      <c r="C332" s="24" t="s">
        <v>821</v>
      </c>
      <c r="D332" s="25">
        <v>9125190.8384000007</v>
      </c>
      <c r="E332" s="25">
        <v>290557.9056</v>
      </c>
      <c r="F332" s="26">
        <f t="shared" si="5"/>
        <v>9415748.7440000009</v>
      </c>
      <c r="G332" s="27"/>
      <c r="H332" s="27"/>
      <c r="I332" s="29"/>
      <c r="J332" s="29"/>
      <c r="K332" s="29"/>
      <c r="L332" s="29"/>
      <c r="M332" s="27"/>
      <c r="N332" s="27"/>
      <c r="O332" s="29"/>
      <c r="P332" s="29"/>
      <c r="Q332" s="29"/>
    </row>
    <row r="333" spans="1:17" ht="18.75">
      <c r="A333" s="23">
        <v>328</v>
      </c>
      <c r="B333" s="24" t="s">
        <v>105</v>
      </c>
      <c r="C333" s="24" t="s">
        <v>823</v>
      </c>
      <c r="D333" s="25">
        <v>10263503.6142</v>
      </c>
      <c r="E333" s="25">
        <v>326803.26</v>
      </c>
      <c r="F333" s="26">
        <f t="shared" si="5"/>
        <v>10590306.874199999</v>
      </c>
      <c r="G333" s="27"/>
      <c r="H333" s="27"/>
      <c r="I333" s="29"/>
      <c r="J333" s="29"/>
      <c r="K333" s="29"/>
      <c r="L333" s="29"/>
      <c r="M333" s="27"/>
      <c r="N333" s="27"/>
      <c r="O333" s="29"/>
      <c r="P333" s="29"/>
      <c r="Q333" s="29"/>
    </row>
    <row r="334" spans="1:17" ht="18.75">
      <c r="A334" s="23">
        <v>329</v>
      </c>
      <c r="B334" s="24" t="s">
        <v>105</v>
      </c>
      <c r="C334" s="24" t="s">
        <v>825</v>
      </c>
      <c r="D334" s="25">
        <v>7522159.8377</v>
      </c>
      <c r="E334" s="25">
        <v>239515.3205</v>
      </c>
      <c r="F334" s="26">
        <f t="shared" si="5"/>
        <v>7761675.1582000004</v>
      </c>
      <c r="G334" s="27"/>
      <c r="H334" s="27"/>
      <c r="I334" s="29"/>
      <c r="J334" s="29"/>
      <c r="K334" s="29"/>
      <c r="L334" s="29"/>
      <c r="M334" s="27"/>
      <c r="N334" s="27"/>
      <c r="O334" s="29"/>
      <c r="P334" s="29"/>
      <c r="Q334" s="29"/>
    </row>
    <row r="335" spans="1:17" ht="18.75">
      <c r="A335" s="23">
        <v>330</v>
      </c>
      <c r="B335" s="24" t="s">
        <v>105</v>
      </c>
      <c r="C335" s="24" t="s">
        <v>827</v>
      </c>
      <c r="D335" s="25">
        <v>7959871.0181</v>
      </c>
      <c r="E335" s="25">
        <v>253452.61189999999</v>
      </c>
      <c r="F335" s="26">
        <f t="shared" si="5"/>
        <v>8213323.6299999999</v>
      </c>
      <c r="G335" s="27"/>
      <c r="H335" s="27"/>
      <c r="I335" s="29"/>
      <c r="J335" s="29"/>
      <c r="K335" s="29"/>
      <c r="L335" s="29"/>
      <c r="M335" s="27"/>
      <c r="N335" s="27"/>
      <c r="O335" s="29"/>
      <c r="P335" s="29"/>
      <c r="Q335" s="29"/>
    </row>
    <row r="336" spans="1:17" ht="18.75">
      <c r="A336" s="23">
        <v>331</v>
      </c>
      <c r="B336" s="24" t="s">
        <v>105</v>
      </c>
      <c r="C336" s="24" t="s">
        <v>829</v>
      </c>
      <c r="D336" s="25">
        <v>8302006.3196999999</v>
      </c>
      <c r="E336" s="25">
        <v>264346.6434</v>
      </c>
      <c r="F336" s="26">
        <f t="shared" si="5"/>
        <v>8566352.9630999994</v>
      </c>
      <c r="G336" s="27"/>
      <c r="H336" s="27"/>
      <c r="I336" s="29"/>
      <c r="J336" s="29"/>
      <c r="K336" s="29"/>
      <c r="L336" s="29"/>
      <c r="M336" s="27"/>
      <c r="N336" s="27"/>
      <c r="O336" s="29"/>
      <c r="P336" s="29"/>
      <c r="Q336" s="29"/>
    </row>
    <row r="337" spans="1:17" ht="18.75">
      <c r="A337" s="23">
        <v>332</v>
      </c>
      <c r="B337" s="24" t="s">
        <v>105</v>
      </c>
      <c r="C337" s="24" t="s">
        <v>831</v>
      </c>
      <c r="D337" s="25">
        <v>8577189.5307</v>
      </c>
      <c r="E337" s="25">
        <v>273108.83360000001</v>
      </c>
      <c r="F337" s="26">
        <f t="shared" si="5"/>
        <v>8850298.3642999995</v>
      </c>
      <c r="G337" s="27"/>
      <c r="H337" s="27"/>
      <c r="I337" s="29"/>
      <c r="J337" s="29"/>
      <c r="K337" s="29"/>
      <c r="L337" s="29"/>
      <c r="M337" s="27"/>
      <c r="N337" s="27"/>
      <c r="O337" s="29"/>
      <c r="P337" s="29"/>
      <c r="Q337" s="29"/>
    </row>
    <row r="338" spans="1:17" ht="18.75">
      <c r="A338" s="23">
        <v>333</v>
      </c>
      <c r="B338" s="24" t="s">
        <v>105</v>
      </c>
      <c r="C338" s="24" t="s">
        <v>833</v>
      </c>
      <c r="D338" s="25">
        <v>8651353.7895999998</v>
      </c>
      <c r="E338" s="25">
        <v>275470.31969999999</v>
      </c>
      <c r="F338" s="26">
        <f t="shared" si="5"/>
        <v>8926824.1093000006</v>
      </c>
      <c r="G338" s="27"/>
      <c r="H338" s="27"/>
      <c r="I338" s="29"/>
      <c r="J338" s="29"/>
      <c r="K338" s="29"/>
      <c r="L338" s="29"/>
      <c r="M338" s="27"/>
      <c r="N338" s="27"/>
      <c r="O338" s="29"/>
      <c r="P338" s="29"/>
      <c r="Q338" s="29"/>
    </row>
    <row r="339" spans="1:17" ht="37.5">
      <c r="A339" s="23">
        <v>334</v>
      </c>
      <c r="B339" s="24" t="s">
        <v>105</v>
      </c>
      <c r="C339" s="24" t="s">
        <v>835</v>
      </c>
      <c r="D339" s="25">
        <v>8104583.8093999997</v>
      </c>
      <c r="E339" s="25">
        <v>258060.4547</v>
      </c>
      <c r="F339" s="26">
        <f t="shared" si="5"/>
        <v>8362644.2640999993</v>
      </c>
      <c r="G339" s="27"/>
      <c r="H339" s="27"/>
      <c r="I339" s="29"/>
      <c r="J339" s="29"/>
      <c r="K339" s="29"/>
      <c r="L339" s="29"/>
      <c r="M339" s="27"/>
      <c r="N339" s="27"/>
      <c r="O339" s="29"/>
      <c r="P339" s="29"/>
      <c r="Q339" s="29"/>
    </row>
    <row r="340" spans="1:17" ht="18.75">
      <c r="A340" s="23">
        <v>335</v>
      </c>
      <c r="B340" s="24" t="s">
        <v>105</v>
      </c>
      <c r="C340" s="24" t="s">
        <v>837</v>
      </c>
      <c r="D340" s="25">
        <v>7434003.4035</v>
      </c>
      <c r="E340" s="25">
        <v>236708.30530000001</v>
      </c>
      <c r="F340" s="26">
        <f t="shared" si="5"/>
        <v>7670711.7088000001</v>
      </c>
      <c r="G340" s="27"/>
      <c r="H340" s="27"/>
      <c r="I340" s="29"/>
      <c r="J340" s="29"/>
      <c r="K340" s="29"/>
      <c r="L340" s="29"/>
      <c r="M340" s="27"/>
      <c r="N340" s="27"/>
      <c r="O340" s="29"/>
      <c r="P340" s="29"/>
      <c r="Q340" s="29"/>
    </row>
    <row r="341" spans="1:17" ht="18.75">
      <c r="A341" s="23">
        <v>336</v>
      </c>
      <c r="B341" s="24" t="s">
        <v>105</v>
      </c>
      <c r="C341" s="24" t="s">
        <v>839</v>
      </c>
      <c r="D341" s="25">
        <v>9123146.4931000005</v>
      </c>
      <c r="E341" s="25">
        <v>290492.81099999999</v>
      </c>
      <c r="F341" s="26">
        <f t="shared" si="5"/>
        <v>9413639.3041000012</v>
      </c>
      <c r="G341" s="27"/>
      <c r="H341" s="27"/>
      <c r="I341" s="29"/>
      <c r="J341" s="29"/>
      <c r="K341" s="29"/>
      <c r="L341" s="29"/>
      <c r="M341" s="27"/>
      <c r="N341" s="27"/>
      <c r="O341" s="29"/>
      <c r="P341" s="29"/>
      <c r="Q341" s="29"/>
    </row>
    <row r="342" spans="1:17" ht="18.75">
      <c r="A342" s="23">
        <v>337</v>
      </c>
      <c r="B342" s="24" t="s">
        <v>105</v>
      </c>
      <c r="C342" s="24" t="s">
        <v>841</v>
      </c>
      <c r="D342" s="25">
        <v>6746643.9818000002</v>
      </c>
      <c r="E342" s="25">
        <v>214821.8903</v>
      </c>
      <c r="F342" s="26">
        <f t="shared" si="5"/>
        <v>6961465.8721000003</v>
      </c>
      <c r="G342" s="27"/>
      <c r="H342" s="27"/>
      <c r="I342" s="29"/>
      <c r="J342" s="29"/>
      <c r="K342" s="29"/>
      <c r="L342" s="29"/>
      <c r="M342" s="27"/>
      <c r="N342" s="27"/>
      <c r="O342" s="29"/>
      <c r="P342" s="29"/>
      <c r="Q342" s="29"/>
    </row>
    <row r="343" spans="1:17" ht="37.5">
      <c r="A343" s="23">
        <v>338</v>
      </c>
      <c r="B343" s="24" t="s">
        <v>105</v>
      </c>
      <c r="C343" s="24" t="s">
        <v>843</v>
      </c>
      <c r="D343" s="25">
        <v>8467843.8373000007</v>
      </c>
      <c r="E343" s="25">
        <v>269627.1249</v>
      </c>
      <c r="F343" s="26">
        <f t="shared" si="5"/>
        <v>8737470.9622000009</v>
      </c>
      <c r="G343" s="27"/>
      <c r="H343" s="27"/>
      <c r="I343" s="29"/>
      <c r="J343" s="29"/>
      <c r="K343" s="29"/>
      <c r="L343" s="29"/>
      <c r="M343" s="27"/>
      <c r="N343" s="27"/>
      <c r="O343" s="29"/>
      <c r="P343" s="29"/>
      <c r="Q343" s="29"/>
    </row>
    <row r="344" spans="1:17" ht="18.75">
      <c r="A344" s="23">
        <v>339</v>
      </c>
      <c r="B344" s="24" t="s">
        <v>105</v>
      </c>
      <c r="C344" s="24" t="s">
        <v>845</v>
      </c>
      <c r="D344" s="25">
        <v>7701461.0531000001</v>
      </c>
      <c r="E344" s="25">
        <v>245224.5036</v>
      </c>
      <c r="F344" s="26">
        <f t="shared" si="5"/>
        <v>7946685.5567000005</v>
      </c>
      <c r="G344" s="27"/>
      <c r="H344" s="27"/>
      <c r="I344" s="29"/>
      <c r="J344" s="29"/>
      <c r="K344" s="29"/>
      <c r="L344" s="29"/>
      <c r="M344" s="27"/>
      <c r="N344" s="27"/>
      <c r="O344" s="29"/>
      <c r="P344" s="29"/>
      <c r="Q344" s="29"/>
    </row>
    <row r="345" spans="1:17" ht="18.75">
      <c r="A345" s="23">
        <v>340</v>
      </c>
      <c r="B345" s="24" t="s">
        <v>105</v>
      </c>
      <c r="C345" s="24" t="s">
        <v>847</v>
      </c>
      <c r="D345" s="25">
        <v>7136363.6390000004</v>
      </c>
      <c r="E345" s="25">
        <v>227231.06940000001</v>
      </c>
      <c r="F345" s="26">
        <f t="shared" si="5"/>
        <v>7363594.7084000008</v>
      </c>
      <c r="G345" s="27"/>
      <c r="H345" s="27"/>
      <c r="I345" s="29"/>
      <c r="J345" s="29"/>
      <c r="K345" s="29"/>
      <c r="L345" s="29"/>
      <c r="M345" s="27"/>
      <c r="N345" s="27"/>
      <c r="O345" s="29"/>
      <c r="P345" s="29"/>
      <c r="Q345" s="29"/>
    </row>
    <row r="346" spans="1:17" ht="18.75">
      <c r="A346" s="23">
        <v>341</v>
      </c>
      <c r="B346" s="24" t="s">
        <v>106</v>
      </c>
      <c r="C346" s="24" t="s">
        <v>852</v>
      </c>
      <c r="D346" s="25">
        <v>13361330.157099999</v>
      </c>
      <c r="E346" s="25">
        <v>425442.07290000003</v>
      </c>
      <c r="F346" s="26">
        <f t="shared" si="5"/>
        <v>13786772.23</v>
      </c>
      <c r="G346" s="27"/>
      <c r="H346" s="27"/>
      <c r="I346" s="29"/>
      <c r="J346" s="29"/>
      <c r="K346" s="29"/>
      <c r="L346" s="29"/>
      <c r="M346" s="27"/>
      <c r="N346" s="27"/>
      <c r="O346" s="29"/>
      <c r="P346" s="29"/>
      <c r="Q346" s="29"/>
    </row>
    <row r="347" spans="1:17" ht="18.75">
      <c r="A347" s="23">
        <v>342</v>
      </c>
      <c r="B347" s="24" t="s">
        <v>106</v>
      </c>
      <c r="C347" s="24" t="s">
        <v>854</v>
      </c>
      <c r="D347" s="25">
        <v>13586152.4344</v>
      </c>
      <c r="E347" s="25">
        <v>432600.70569999999</v>
      </c>
      <c r="F347" s="26">
        <f t="shared" si="5"/>
        <v>14018753.1401</v>
      </c>
      <c r="G347" s="27"/>
      <c r="H347" s="27"/>
      <c r="I347" s="29"/>
      <c r="J347" s="29"/>
      <c r="K347" s="29"/>
      <c r="L347" s="29"/>
      <c r="M347" s="27"/>
      <c r="N347" s="27"/>
      <c r="O347" s="29"/>
      <c r="P347" s="29"/>
      <c r="Q347" s="29"/>
    </row>
    <row r="348" spans="1:17" ht="18.75">
      <c r="A348" s="23">
        <v>343</v>
      </c>
      <c r="B348" s="24" t="s">
        <v>106</v>
      </c>
      <c r="C348" s="24" t="s">
        <v>856</v>
      </c>
      <c r="D348" s="25">
        <v>11243626.101500001</v>
      </c>
      <c r="E348" s="25">
        <v>358011.63059999997</v>
      </c>
      <c r="F348" s="26">
        <f t="shared" si="5"/>
        <v>11601637.732100001</v>
      </c>
      <c r="G348" s="27"/>
      <c r="H348" s="27"/>
      <c r="I348" s="29"/>
      <c r="J348" s="29"/>
      <c r="K348" s="29"/>
      <c r="L348" s="29"/>
      <c r="M348" s="27"/>
      <c r="N348" s="27"/>
      <c r="O348" s="29"/>
      <c r="P348" s="29"/>
      <c r="Q348" s="29"/>
    </row>
    <row r="349" spans="1:17" ht="18.75">
      <c r="A349" s="23">
        <v>344</v>
      </c>
      <c r="B349" s="24" t="s">
        <v>106</v>
      </c>
      <c r="C349" s="24" t="s">
        <v>858</v>
      </c>
      <c r="D349" s="25">
        <v>8657431.2460999992</v>
      </c>
      <c r="E349" s="25">
        <v>275663.83380000002</v>
      </c>
      <c r="F349" s="26">
        <f t="shared" si="5"/>
        <v>8933095.0798999984</v>
      </c>
      <c r="G349" s="27"/>
      <c r="H349" s="27"/>
      <c r="I349" s="29"/>
      <c r="J349" s="29"/>
      <c r="K349" s="29"/>
      <c r="L349" s="29"/>
      <c r="M349" s="27"/>
      <c r="N349" s="27"/>
      <c r="O349" s="29"/>
      <c r="P349" s="29"/>
      <c r="Q349" s="29"/>
    </row>
    <row r="350" spans="1:17" ht="18.75">
      <c r="A350" s="23">
        <v>345</v>
      </c>
      <c r="B350" s="24" t="s">
        <v>106</v>
      </c>
      <c r="C350" s="24" t="s">
        <v>860</v>
      </c>
      <c r="D350" s="25">
        <v>14232426.1413</v>
      </c>
      <c r="E350" s="25">
        <v>453178.8983</v>
      </c>
      <c r="F350" s="26">
        <f t="shared" si="5"/>
        <v>14685605.0396</v>
      </c>
      <c r="G350" s="27"/>
      <c r="H350" s="27"/>
      <c r="I350" s="29"/>
      <c r="J350" s="29"/>
      <c r="K350" s="29"/>
      <c r="L350" s="29"/>
      <c r="M350" s="27"/>
      <c r="N350" s="27"/>
      <c r="O350" s="29"/>
      <c r="P350" s="29"/>
      <c r="Q350" s="29"/>
    </row>
    <row r="351" spans="1:17" ht="18.75">
      <c r="A351" s="23">
        <v>346</v>
      </c>
      <c r="B351" s="24" t="s">
        <v>106</v>
      </c>
      <c r="C351" s="24" t="s">
        <v>862</v>
      </c>
      <c r="D351" s="25">
        <v>9534441.6787999999</v>
      </c>
      <c r="E351" s="25">
        <v>303588.9829</v>
      </c>
      <c r="F351" s="26">
        <f t="shared" si="5"/>
        <v>9838030.6616999991</v>
      </c>
      <c r="G351" s="27"/>
      <c r="H351" s="27"/>
      <c r="I351" s="29"/>
      <c r="J351" s="29"/>
      <c r="K351" s="29"/>
      <c r="L351" s="29"/>
      <c r="M351" s="27"/>
      <c r="N351" s="27"/>
      <c r="O351" s="29"/>
      <c r="P351" s="29"/>
      <c r="Q351" s="29"/>
    </row>
    <row r="352" spans="1:17" ht="18.75">
      <c r="A352" s="23">
        <v>347</v>
      </c>
      <c r="B352" s="24" t="s">
        <v>106</v>
      </c>
      <c r="C352" s="24" t="s">
        <v>864</v>
      </c>
      <c r="D352" s="25">
        <v>8314014.3908000002</v>
      </c>
      <c r="E352" s="25">
        <v>264728.99589999998</v>
      </c>
      <c r="F352" s="26">
        <f t="shared" si="5"/>
        <v>8578743.3867000006</v>
      </c>
      <c r="G352" s="27"/>
      <c r="H352" s="27"/>
      <c r="I352" s="29"/>
      <c r="J352" s="29"/>
      <c r="K352" s="29"/>
      <c r="L352" s="29"/>
      <c r="M352" s="27"/>
      <c r="N352" s="27"/>
      <c r="O352" s="29"/>
      <c r="P352" s="29"/>
      <c r="Q352" s="29"/>
    </row>
    <row r="353" spans="1:17" ht="18.75">
      <c r="A353" s="23">
        <v>348</v>
      </c>
      <c r="B353" s="24" t="s">
        <v>106</v>
      </c>
      <c r="C353" s="24" t="s">
        <v>866</v>
      </c>
      <c r="D353" s="25">
        <v>11077879.057499999</v>
      </c>
      <c r="E353" s="25">
        <v>352734.02980000002</v>
      </c>
      <c r="F353" s="26">
        <f t="shared" si="5"/>
        <v>11430613.087299999</v>
      </c>
      <c r="G353" s="27"/>
      <c r="H353" s="27"/>
      <c r="I353" s="29"/>
      <c r="J353" s="29"/>
      <c r="K353" s="29"/>
      <c r="L353" s="29"/>
      <c r="M353" s="27"/>
      <c r="N353" s="27"/>
      <c r="O353" s="29"/>
      <c r="P353" s="29"/>
      <c r="Q353" s="29"/>
    </row>
    <row r="354" spans="1:17" ht="18.75">
      <c r="A354" s="23">
        <v>349</v>
      </c>
      <c r="B354" s="24" t="s">
        <v>106</v>
      </c>
      <c r="C354" s="24" t="s">
        <v>868</v>
      </c>
      <c r="D354" s="25">
        <v>12220052.946699999</v>
      </c>
      <c r="E354" s="25">
        <v>389102.32709999999</v>
      </c>
      <c r="F354" s="26">
        <f t="shared" si="5"/>
        <v>12609155.273799999</v>
      </c>
      <c r="G354" s="27"/>
      <c r="H354" s="27"/>
      <c r="I354" s="29"/>
      <c r="J354" s="29"/>
      <c r="K354" s="29"/>
      <c r="L354" s="29"/>
      <c r="M354" s="27"/>
      <c r="N354" s="27"/>
      <c r="O354" s="29"/>
      <c r="P354" s="29"/>
      <c r="Q354" s="29"/>
    </row>
    <row r="355" spans="1:17" ht="37.5">
      <c r="A355" s="23">
        <v>350</v>
      </c>
      <c r="B355" s="24" t="s">
        <v>106</v>
      </c>
      <c r="C355" s="24" t="s">
        <v>870</v>
      </c>
      <c r="D355" s="25">
        <v>11544294.9289</v>
      </c>
      <c r="E355" s="25">
        <v>367585.31579999998</v>
      </c>
      <c r="F355" s="26">
        <f t="shared" si="5"/>
        <v>11911880.2447</v>
      </c>
      <c r="G355" s="27"/>
      <c r="H355" s="27"/>
      <c r="I355" s="29"/>
      <c r="J355" s="29"/>
      <c r="K355" s="29"/>
      <c r="L355" s="29"/>
      <c r="M355" s="27"/>
      <c r="N355" s="27"/>
      <c r="O355" s="29"/>
      <c r="P355" s="29"/>
      <c r="Q355" s="29"/>
    </row>
    <row r="356" spans="1:17" ht="37.5">
      <c r="A356" s="23">
        <v>351</v>
      </c>
      <c r="B356" s="24" t="s">
        <v>106</v>
      </c>
      <c r="C356" s="24" t="s">
        <v>872</v>
      </c>
      <c r="D356" s="25">
        <v>12325340.686699999</v>
      </c>
      <c r="E356" s="25">
        <v>392454.82520000002</v>
      </c>
      <c r="F356" s="26">
        <f t="shared" si="5"/>
        <v>12717795.5119</v>
      </c>
      <c r="G356" s="27"/>
      <c r="H356" s="27"/>
      <c r="I356" s="29"/>
      <c r="J356" s="29"/>
      <c r="K356" s="29"/>
      <c r="L356" s="29"/>
      <c r="M356" s="27"/>
      <c r="N356" s="27"/>
      <c r="O356" s="29"/>
      <c r="P356" s="29"/>
      <c r="Q356" s="29"/>
    </row>
    <row r="357" spans="1:17" ht="18.75">
      <c r="A357" s="23">
        <v>352</v>
      </c>
      <c r="B357" s="24" t="s">
        <v>106</v>
      </c>
      <c r="C357" s="24" t="s">
        <v>874</v>
      </c>
      <c r="D357" s="25">
        <v>10651239.761600001</v>
      </c>
      <c r="E357" s="25">
        <v>339149.28159999999</v>
      </c>
      <c r="F357" s="26">
        <f t="shared" si="5"/>
        <v>10990389.043200001</v>
      </c>
      <c r="G357" s="27"/>
      <c r="H357" s="27"/>
      <c r="I357" s="29"/>
      <c r="J357" s="29"/>
      <c r="K357" s="29"/>
      <c r="L357" s="29"/>
      <c r="M357" s="27"/>
      <c r="N357" s="27"/>
      <c r="O357" s="29"/>
      <c r="P357" s="29"/>
      <c r="Q357" s="29"/>
    </row>
    <row r="358" spans="1:17" ht="18.75">
      <c r="A358" s="23">
        <v>353</v>
      </c>
      <c r="B358" s="24" t="s">
        <v>106</v>
      </c>
      <c r="C358" s="24" t="s">
        <v>876</v>
      </c>
      <c r="D358" s="25">
        <v>9227890.0723000001</v>
      </c>
      <c r="E358" s="25">
        <v>293827.98229999997</v>
      </c>
      <c r="F358" s="26">
        <f t="shared" si="5"/>
        <v>9521718.0546000004</v>
      </c>
      <c r="G358" s="27"/>
      <c r="H358" s="27"/>
      <c r="I358" s="29"/>
      <c r="J358" s="29"/>
      <c r="K358" s="29"/>
      <c r="L358" s="29"/>
      <c r="M358" s="27"/>
      <c r="N358" s="27"/>
      <c r="O358" s="29"/>
      <c r="P358" s="29"/>
      <c r="Q358" s="29"/>
    </row>
    <row r="359" spans="1:17" ht="18.75">
      <c r="A359" s="23">
        <v>354</v>
      </c>
      <c r="B359" s="24" t="s">
        <v>106</v>
      </c>
      <c r="C359" s="24" t="s">
        <v>878</v>
      </c>
      <c r="D359" s="25">
        <v>9501697.8969000001</v>
      </c>
      <c r="E359" s="25">
        <v>302546.37839999999</v>
      </c>
      <c r="F359" s="26">
        <f t="shared" si="5"/>
        <v>9804244.2752999999</v>
      </c>
      <c r="G359" s="27"/>
      <c r="H359" s="27"/>
      <c r="I359" s="29"/>
      <c r="J359" s="29"/>
      <c r="K359" s="29"/>
      <c r="L359" s="29"/>
      <c r="M359" s="27"/>
      <c r="N359" s="27"/>
      <c r="O359" s="29"/>
      <c r="P359" s="29"/>
      <c r="Q359" s="29"/>
    </row>
    <row r="360" spans="1:17" ht="18.75">
      <c r="A360" s="23">
        <v>355</v>
      </c>
      <c r="B360" s="24" t="s">
        <v>106</v>
      </c>
      <c r="C360" s="24" t="s">
        <v>880</v>
      </c>
      <c r="D360" s="25">
        <v>10999145.474099999</v>
      </c>
      <c r="E360" s="25">
        <v>350227.05040000001</v>
      </c>
      <c r="F360" s="26">
        <f t="shared" si="5"/>
        <v>11349372.524499999</v>
      </c>
      <c r="G360" s="27"/>
      <c r="H360" s="27"/>
      <c r="I360" s="29"/>
      <c r="J360" s="29"/>
      <c r="K360" s="29"/>
      <c r="L360" s="29"/>
      <c r="M360" s="27"/>
      <c r="N360" s="27"/>
      <c r="O360" s="29"/>
      <c r="P360" s="29"/>
      <c r="Q360" s="29"/>
    </row>
    <row r="361" spans="1:17" ht="18.75">
      <c r="A361" s="23">
        <v>356</v>
      </c>
      <c r="B361" s="24" t="s">
        <v>106</v>
      </c>
      <c r="C361" s="24" t="s">
        <v>882</v>
      </c>
      <c r="D361" s="25">
        <v>8531306.2917999998</v>
      </c>
      <c r="E361" s="25">
        <v>271647.8517</v>
      </c>
      <c r="F361" s="26">
        <f t="shared" si="5"/>
        <v>8802954.1435000002</v>
      </c>
      <c r="G361" s="27"/>
      <c r="H361" s="27"/>
      <c r="I361" s="29"/>
      <c r="J361" s="29"/>
      <c r="K361" s="29"/>
      <c r="L361" s="29"/>
      <c r="M361" s="27"/>
      <c r="N361" s="27"/>
      <c r="O361" s="29"/>
      <c r="P361" s="29"/>
      <c r="Q361" s="29"/>
    </row>
    <row r="362" spans="1:17" ht="18.75">
      <c r="A362" s="23">
        <v>357</v>
      </c>
      <c r="B362" s="24" t="s">
        <v>106</v>
      </c>
      <c r="C362" s="24" t="s">
        <v>884</v>
      </c>
      <c r="D362" s="25">
        <v>11870656.1368</v>
      </c>
      <c r="E362" s="25">
        <v>377977.0797</v>
      </c>
      <c r="F362" s="26">
        <f t="shared" si="5"/>
        <v>12248633.216500001</v>
      </c>
      <c r="G362" s="27"/>
      <c r="H362" s="27"/>
      <c r="I362" s="29"/>
      <c r="J362" s="29"/>
      <c r="K362" s="29"/>
      <c r="L362" s="29"/>
      <c r="M362" s="27"/>
      <c r="N362" s="27"/>
      <c r="O362" s="29"/>
      <c r="P362" s="29"/>
      <c r="Q362" s="29"/>
    </row>
    <row r="363" spans="1:17" ht="18.75">
      <c r="A363" s="23">
        <v>358</v>
      </c>
      <c r="B363" s="24" t="s">
        <v>106</v>
      </c>
      <c r="C363" s="24" t="s">
        <v>886</v>
      </c>
      <c r="D363" s="25">
        <v>7984370.9162999997</v>
      </c>
      <c r="E363" s="25">
        <v>254232.72039999999</v>
      </c>
      <c r="F363" s="26">
        <f t="shared" si="5"/>
        <v>8238603.6366999997</v>
      </c>
      <c r="G363" s="27"/>
      <c r="H363" s="27"/>
      <c r="I363" s="29"/>
      <c r="J363" s="29"/>
      <c r="K363" s="29"/>
      <c r="L363" s="29"/>
      <c r="M363" s="27"/>
      <c r="N363" s="27"/>
      <c r="O363" s="29"/>
      <c r="P363" s="29"/>
      <c r="Q363" s="29"/>
    </row>
    <row r="364" spans="1:17" ht="18.75">
      <c r="A364" s="23">
        <v>359</v>
      </c>
      <c r="B364" s="24" t="s">
        <v>106</v>
      </c>
      <c r="C364" s="24" t="s">
        <v>888</v>
      </c>
      <c r="D364" s="25">
        <v>10535367.2402</v>
      </c>
      <c r="E364" s="25">
        <v>335459.75030000001</v>
      </c>
      <c r="F364" s="26">
        <f t="shared" si="5"/>
        <v>10870826.990499999</v>
      </c>
      <c r="G364" s="27"/>
      <c r="H364" s="27"/>
      <c r="I364" s="29"/>
      <c r="J364" s="29"/>
      <c r="K364" s="29"/>
      <c r="L364" s="29"/>
      <c r="M364" s="27"/>
      <c r="N364" s="27"/>
      <c r="O364" s="29"/>
      <c r="P364" s="29"/>
      <c r="Q364" s="29"/>
    </row>
    <row r="365" spans="1:17" ht="18.75">
      <c r="A365" s="23">
        <v>360</v>
      </c>
      <c r="B365" s="24" t="s">
        <v>106</v>
      </c>
      <c r="C365" s="24" t="s">
        <v>890</v>
      </c>
      <c r="D365" s="25">
        <v>8833137.0407999996</v>
      </c>
      <c r="E365" s="25">
        <v>281258.53409999999</v>
      </c>
      <c r="F365" s="26">
        <f t="shared" si="5"/>
        <v>9114395.5748999994</v>
      </c>
      <c r="G365" s="27"/>
      <c r="H365" s="27"/>
      <c r="I365" s="29"/>
      <c r="J365" s="29"/>
      <c r="K365" s="29"/>
      <c r="L365" s="29"/>
      <c r="M365" s="27"/>
      <c r="N365" s="27"/>
      <c r="O365" s="29"/>
      <c r="P365" s="29"/>
      <c r="Q365" s="29"/>
    </row>
    <row r="366" spans="1:17" ht="18.75">
      <c r="A366" s="23">
        <v>361</v>
      </c>
      <c r="B366" s="24" t="s">
        <v>106</v>
      </c>
      <c r="C366" s="24" t="s">
        <v>892</v>
      </c>
      <c r="D366" s="25">
        <v>11259027.4243</v>
      </c>
      <c r="E366" s="25">
        <v>358502.02860000002</v>
      </c>
      <c r="F366" s="26">
        <f t="shared" si="5"/>
        <v>11617529.4529</v>
      </c>
      <c r="G366" s="27"/>
      <c r="H366" s="27"/>
      <c r="I366" s="29"/>
      <c r="J366" s="29"/>
      <c r="K366" s="29"/>
      <c r="L366" s="29"/>
      <c r="M366" s="27"/>
      <c r="N366" s="27"/>
      <c r="O366" s="29"/>
      <c r="P366" s="29"/>
      <c r="Q366" s="29"/>
    </row>
    <row r="367" spans="1:17" ht="37.5">
      <c r="A367" s="23">
        <v>362</v>
      </c>
      <c r="B367" s="24" t="s">
        <v>106</v>
      </c>
      <c r="C367" s="24" t="s">
        <v>894</v>
      </c>
      <c r="D367" s="25">
        <v>12596581.804199999</v>
      </c>
      <c r="E367" s="25">
        <v>401091.49400000001</v>
      </c>
      <c r="F367" s="26">
        <f t="shared" si="5"/>
        <v>12997673.2982</v>
      </c>
      <c r="G367" s="27"/>
      <c r="H367" s="27"/>
      <c r="I367" s="29"/>
      <c r="J367" s="29"/>
      <c r="K367" s="29"/>
      <c r="L367" s="29"/>
      <c r="M367" s="27"/>
      <c r="N367" s="27"/>
      <c r="O367" s="29"/>
      <c r="P367" s="29"/>
      <c r="Q367" s="29"/>
    </row>
    <row r="368" spans="1:17" ht="18.75">
      <c r="A368" s="23">
        <v>363</v>
      </c>
      <c r="B368" s="24" t="s">
        <v>106</v>
      </c>
      <c r="C368" s="24" t="s">
        <v>896</v>
      </c>
      <c r="D368" s="25">
        <v>12862198.3355</v>
      </c>
      <c r="E368" s="25">
        <v>409549.0687</v>
      </c>
      <c r="F368" s="26">
        <f t="shared" si="5"/>
        <v>13271747.404200001</v>
      </c>
      <c r="G368" s="27"/>
      <c r="H368" s="27"/>
      <c r="I368" s="29"/>
      <c r="J368" s="29"/>
      <c r="K368" s="29"/>
      <c r="L368" s="29"/>
      <c r="M368" s="27"/>
      <c r="N368" s="27"/>
      <c r="O368" s="29"/>
      <c r="P368" s="29"/>
      <c r="Q368" s="29"/>
    </row>
    <row r="369" spans="1:17" ht="18.75">
      <c r="A369" s="23">
        <v>364</v>
      </c>
      <c r="B369" s="24" t="s">
        <v>107</v>
      </c>
      <c r="C369" s="24" t="s">
        <v>900</v>
      </c>
      <c r="D369" s="25">
        <v>8253931.4675000003</v>
      </c>
      <c r="E369" s="25">
        <v>262815.87780000002</v>
      </c>
      <c r="F369" s="26">
        <f t="shared" si="5"/>
        <v>8516747.3453000002</v>
      </c>
      <c r="G369" s="27"/>
      <c r="H369" s="27"/>
      <c r="I369" s="29"/>
      <c r="J369" s="29"/>
      <c r="K369" s="29"/>
      <c r="L369" s="29"/>
      <c r="M369" s="27"/>
      <c r="N369" s="27"/>
      <c r="O369" s="29"/>
      <c r="P369" s="29"/>
      <c r="Q369" s="29"/>
    </row>
    <row r="370" spans="1:17" ht="18.75">
      <c r="A370" s="23">
        <v>365</v>
      </c>
      <c r="B370" s="24" t="s">
        <v>107</v>
      </c>
      <c r="C370" s="24" t="s">
        <v>902</v>
      </c>
      <c r="D370" s="25">
        <v>8454194.9960999992</v>
      </c>
      <c r="E370" s="25">
        <v>269192.5281</v>
      </c>
      <c r="F370" s="26">
        <f t="shared" si="5"/>
        <v>8723387.5241999999</v>
      </c>
      <c r="G370" s="27"/>
      <c r="H370" s="27"/>
      <c r="I370" s="29"/>
      <c r="J370" s="29"/>
      <c r="K370" s="29"/>
      <c r="L370" s="29"/>
      <c r="M370" s="27"/>
      <c r="N370" s="27"/>
      <c r="O370" s="29"/>
      <c r="P370" s="29"/>
      <c r="Q370" s="29"/>
    </row>
    <row r="371" spans="1:17" ht="18.75">
      <c r="A371" s="23">
        <v>366</v>
      </c>
      <c r="B371" s="24" t="s">
        <v>107</v>
      </c>
      <c r="C371" s="24" t="s">
        <v>904</v>
      </c>
      <c r="D371" s="25">
        <v>7708560.2289000005</v>
      </c>
      <c r="E371" s="25">
        <v>245450.55050000001</v>
      </c>
      <c r="F371" s="26">
        <f t="shared" si="5"/>
        <v>7954010.7794000003</v>
      </c>
      <c r="G371" s="27"/>
      <c r="H371" s="27"/>
      <c r="I371" s="29"/>
      <c r="J371" s="29"/>
      <c r="K371" s="29"/>
      <c r="L371" s="29"/>
      <c r="M371" s="27"/>
      <c r="N371" s="27"/>
      <c r="O371" s="29"/>
      <c r="P371" s="29"/>
      <c r="Q371" s="29"/>
    </row>
    <row r="372" spans="1:17" ht="18.75">
      <c r="A372" s="23">
        <v>367</v>
      </c>
      <c r="B372" s="24" t="s">
        <v>107</v>
      </c>
      <c r="C372" s="24" t="s">
        <v>906</v>
      </c>
      <c r="D372" s="25">
        <v>8362722.1457000002</v>
      </c>
      <c r="E372" s="25">
        <v>266279.91399999999</v>
      </c>
      <c r="F372" s="26">
        <f t="shared" si="5"/>
        <v>8629002.059700001</v>
      </c>
      <c r="G372" s="27"/>
      <c r="H372" s="27"/>
      <c r="I372" s="29"/>
      <c r="J372" s="29"/>
      <c r="K372" s="29"/>
      <c r="L372" s="29"/>
      <c r="M372" s="27"/>
      <c r="N372" s="27"/>
      <c r="O372" s="29"/>
      <c r="P372" s="29"/>
      <c r="Q372" s="29"/>
    </row>
    <row r="373" spans="1:17" ht="18.75">
      <c r="A373" s="23">
        <v>368</v>
      </c>
      <c r="B373" s="24" t="s">
        <v>107</v>
      </c>
      <c r="C373" s="24" t="s">
        <v>908</v>
      </c>
      <c r="D373" s="25">
        <v>10135894.5342</v>
      </c>
      <c r="E373" s="25">
        <v>322740.02149999997</v>
      </c>
      <c r="F373" s="26">
        <f t="shared" si="5"/>
        <v>10458634.5557</v>
      </c>
      <c r="G373" s="27"/>
      <c r="H373" s="27"/>
      <c r="I373" s="29"/>
      <c r="J373" s="29"/>
      <c r="K373" s="29"/>
      <c r="L373" s="29"/>
      <c r="M373" s="27"/>
      <c r="N373" s="27"/>
      <c r="O373" s="29"/>
      <c r="P373" s="29"/>
      <c r="Q373" s="29"/>
    </row>
    <row r="374" spans="1:17" ht="18.75">
      <c r="A374" s="23">
        <v>369</v>
      </c>
      <c r="B374" s="24" t="s">
        <v>107</v>
      </c>
      <c r="C374" s="24" t="s">
        <v>910</v>
      </c>
      <c r="D374" s="25">
        <v>8075317.0357999997</v>
      </c>
      <c r="E374" s="25">
        <v>257128.56270000001</v>
      </c>
      <c r="F374" s="26">
        <f t="shared" si="5"/>
        <v>8332445.5984999994</v>
      </c>
      <c r="G374" s="27"/>
      <c r="H374" s="27"/>
      <c r="I374" s="29"/>
      <c r="J374" s="29"/>
      <c r="K374" s="29"/>
      <c r="L374" s="29"/>
      <c r="M374" s="27"/>
      <c r="N374" s="27"/>
      <c r="O374" s="29"/>
      <c r="P374" s="29"/>
      <c r="Q374" s="29"/>
    </row>
    <row r="375" spans="1:17" ht="18.75">
      <c r="A375" s="23">
        <v>370</v>
      </c>
      <c r="B375" s="24" t="s">
        <v>107</v>
      </c>
      <c r="C375" s="24" t="s">
        <v>912</v>
      </c>
      <c r="D375" s="25">
        <v>13034440.044</v>
      </c>
      <c r="E375" s="25">
        <v>415033.46799999999</v>
      </c>
      <c r="F375" s="26">
        <f t="shared" si="5"/>
        <v>13449473.512</v>
      </c>
      <c r="G375" s="27"/>
      <c r="H375" s="27"/>
      <c r="I375" s="29"/>
      <c r="J375" s="29"/>
      <c r="K375" s="29"/>
      <c r="L375" s="29"/>
      <c r="M375" s="27"/>
      <c r="N375" s="27"/>
      <c r="O375" s="29"/>
      <c r="P375" s="29"/>
      <c r="Q375" s="29"/>
    </row>
    <row r="376" spans="1:17" ht="18.75">
      <c r="A376" s="23">
        <v>371</v>
      </c>
      <c r="B376" s="24" t="s">
        <v>107</v>
      </c>
      <c r="C376" s="24" t="s">
        <v>914</v>
      </c>
      <c r="D376" s="25">
        <v>8880569.7722999994</v>
      </c>
      <c r="E376" s="25">
        <v>282768.85369999998</v>
      </c>
      <c r="F376" s="26">
        <f t="shared" si="5"/>
        <v>9163338.6260000002</v>
      </c>
      <c r="G376" s="27"/>
      <c r="H376" s="27"/>
      <c r="I376" s="29"/>
      <c r="J376" s="29"/>
      <c r="K376" s="29"/>
      <c r="L376" s="29"/>
      <c r="M376" s="27"/>
      <c r="N376" s="27"/>
      <c r="O376" s="29"/>
      <c r="P376" s="29"/>
      <c r="Q376" s="29"/>
    </row>
    <row r="377" spans="1:17" ht="37.5">
      <c r="A377" s="23">
        <v>372</v>
      </c>
      <c r="B377" s="24" t="s">
        <v>107</v>
      </c>
      <c r="C377" s="24" t="s">
        <v>916</v>
      </c>
      <c r="D377" s="25">
        <v>9546267.7857000008</v>
      </c>
      <c r="E377" s="25">
        <v>303965.54139999999</v>
      </c>
      <c r="F377" s="26">
        <f t="shared" si="5"/>
        <v>9850233.3271000013</v>
      </c>
      <c r="G377" s="27"/>
      <c r="H377" s="27"/>
      <c r="I377" s="29"/>
      <c r="J377" s="29"/>
      <c r="K377" s="29"/>
      <c r="L377" s="29"/>
      <c r="M377" s="27"/>
      <c r="N377" s="27"/>
      <c r="O377" s="29"/>
      <c r="P377" s="29"/>
      <c r="Q377" s="29"/>
    </row>
    <row r="378" spans="1:17" ht="18.75">
      <c r="A378" s="23">
        <v>373</v>
      </c>
      <c r="B378" s="24" t="s">
        <v>107</v>
      </c>
      <c r="C378" s="24" t="s">
        <v>918</v>
      </c>
      <c r="D378" s="25">
        <v>9613127.1405999996</v>
      </c>
      <c r="E378" s="25">
        <v>306094.43</v>
      </c>
      <c r="F378" s="26">
        <f t="shared" si="5"/>
        <v>9919221.5705999993</v>
      </c>
      <c r="G378" s="27"/>
      <c r="H378" s="27"/>
      <c r="I378" s="29"/>
      <c r="J378" s="29"/>
      <c r="K378" s="29"/>
      <c r="L378" s="29"/>
      <c r="M378" s="27"/>
      <c r="N378" s="27"/>
      <c r="O378" s="29"/>
      <c r="P378" s="29"/>
      <c r="Q378" s="29"/>
    </row>
    <row r="379" spans="1:17" ht="18.75">
      <c r="A379" s="23">
        <v>374</v>
      </c>
      <c r="B379" s="24" t="s">
        <v>107</v>
      </c>
      <c r="C379" s="24" t="s">
        <v>919</v>
      </c>
      <c r="D379" s="25">
        <v>8910040.2709999997</v>
      </c>
      <c r="E379" s="25">
        <v>283707.23259999999</v>
      </c>
      <c r="F379" s="26">
        <f t="shared" si="5"/>
        <v>9193747.5035999995</v>
      </c>
      <c r="G379" s="27"/>
      <c r="H379" s="27"/>
      <c r="I379" s="29"/>
      <c r="J379" s="29"/>
      <c r="K379" s="29"/>
      <c r="L379" s="29"/>
      <c r="M379" s="27"/>
      <c r="N379" s="27"/>
      <c r="O379" s="29"/>
      <c r="P379" s="29"/>
      <c r="Q379" s="29"/>
    </row>
    <row r="380" spans="1:17" ht="18.75">
      <c r="A380" s="23">
        <v>375</v>
      </c>
      <c r="B380" s="24" t="s">
        <v>107</v>
      </c>
      <c r="C380" s="24" t="s">
        <v>921</v>
      </c>
      <c r="D380" s="25">
        <v>8729023.0987</v>
      </c>
      <c r="E380" s="25">
        <v>277943.41119999997</v>
      </c>
      <c r="F380" s="26">
        <f t="shared" si="5"/>
        <v>9006966.5098999999</v>
      </c>
      <c r="G380" s="27"/>
      <c r="H380" s="27"/>
      <c r="I380" s="29"/>
      <c r="J380" s="29"/>
      <c r="K380" s="29"/>
      <c r="L380" s="29"/>
      <c r="M380" s="27"/>
      <c r="N380" s="27"/>
      <c r="O380" s="29"/>
      <c r="P380" s="29"/>
      <c r="Q380" s="29"/>
    </row>
    <row r="381" spans="1:17" ht="18.75">
      <c r="A381" s="23">
        <v>376</v>
      </c>
      <c r="B381" s="24" t="s">
        <v>107</v>
      </c>
      <c r="C381" s="24" t="s">
        <v>923</v>
      </c>
      <c r="D381" s="25">
        <v>9120595</v>
      </c>
      <c r="E381" s="25">
        <v>290411.56809999997</v>
      </c>
      <c r="F381" s="26">
        <f t="shared" si="5"/>
        <v>9411006.5680999998</v>
      </c>
      <c r="G381" s="27"/>
      <c r="H381" s="27"/>
      <c r="I381" s="29"/>
      <c r="J381" s="29"/>
      <c r="K381" s="29"/>
      <c r="L381" s="29"/>
      <c r="M381" s="27"/>
      <c r="N381" s="27"/>
      <c r="O381" s="29"/>
      <c r="P381" s="29"/>
      <c r="Q381" s="29"/>
    </row>
    <row r="382" spans="1:17" ht="18.75">
      <c r="A382" s="23">
        <v>377</v>
      </c>
      <c r="B382" s="24" t="s">
        <v>107</v>
      </c>
      <c r="C382" s="24" t="s">
        <v>925</v>
      </c>
      <c r="D382" s="25">
        <v>8135611.6673999997</v>
      </c>
      <c r="E382" s="25">
        <v>259048.42199999999</v>
      </c>
      <c r="F382" s="26">
        <f t="shared" si="5"/>
        <v>8394660.089399999</v>
      </c>
      <c r="G382" s="27"/>
      <c r="H382" s="27"/>
      <c r="I382" s="29"/>
      <c r="J382" s="29"/>
      <c r="K382" s="29"/>
      <c r="L382" s="29"/>
      <c r="M382" s="27"/>
      <c r="N382" s="27"/>
      <c r="O382" s="29"/>
      <c r="P382" s="29"/>
      <c r="Q382" s="29"/>
    </row>
    <row r="383" spans="1:17" ht="37.5">
      <c r="A383" s="23">
        <v>378</v>
      </c>
      <c r="B383" s="24" t="s">
        <v>107</v>
      </c>
      <c r="C383" s="24" t="s">
        <v>927</v>
      </c>
      <c r="D383" s="25">
        <v>8093158.0778999999</v>
      </c>
      <c r="E383" s="25">
        <v>257696.6446</v>
      </c>
      <c r="F383" s="26">
        <f t="shared" si="5"/>
        <v>8350854.7225000001</v>
      </c>
      <c r="G383" s="27"/>
      <c r="H383" s="27"/>
      <c r="I383" s="29"/>
      <c r="J383" s="29"/>
      <c r="K383" s="29"/>
      <c r="L383" s="29"/>
      <c r="M383" s="27"/>
      <c r="N383" s="27"/>
      <c r="O383" s="29"/>
      <c r="P383" s="29"/>
      <c r="Q383" s="29"/>
    </row>
    <row r="384" spans="1:17" ht="18.75">
      <c r="A384" s="23">
        <v>379</v>
      </c>
      <c r="B384" s="24" t="s">
        <v>107</v>
      </c>
      <c r="C384" s="24" t="s">
        <v>929</v>
      </c>
      <c r="D384" s="25">
        <v>8746849.4461000003</v>
      </c>
      <c r="E384" s="25">
        <v>278511.02519999997</v>
      </c>
      <c r="F384" s="26">
        <f t="shared" si="5"/>
        <v>9025360.4713000003</v>
      </c>
      <c r="G384" s="27"/>
      <c r="H384" s="27"/>
      <c r="I384" s="29"/>
      <c r="J384" s="29"/>
      <c r="K384" s="29"/>
      <c r="L384" s="29"/>
      <c r="M384" s="27"/>
      <c r="N384" s="27"/>
      <c r="O384" s="29"/>
      <c r="P384" s="29"/>
      <c r="Q384" s="29"/>
    </row>
    <row r="385" spans="1:17" ht="18.75">
      <c r="A385" s="23">
        <v>380</v>
      </c>
      <c r="B385" s="24" t="s">
        <v>107</v>
      </c>
      <c r="C385" s="24" t="s">
        <v>931</v>
      </c>
      <c r="D385" s="25">
        <v>9988295.7139999997</v>
      </c>
      <c r="E385" s="25">
        <v>318040.28370000003</v>
      </c>
      <c r="F385" s="26">
        <f t="shared" si="5"/>
        <v>10306335.9977</v>
      </c>
      <c r="G385" s="27"/>
      <c r="H385" s="27"/>
      <c r="I385" s="29"/>
      <c r="J385" s="29"/>
      <c r="K385" s="29"/>
      <c r="L385" s="29"/>
      <c r="M385" s="27"/>
      <c r="N385" s="27"/>
      <c r="O385" s="29"/>
      <c r="P385" s="29"/>
      <c r="Q385" s="29"/>
    </row>
    <row r="386" spans="1:17" ht="18.75">
      <c r="A386" s="23">
        <v>381</v>
      </c>
      <c r="B386" s="24" t="s">
        <v>107</v>
      </c>
      <c r="C386" s="24" t="s">
        <v>933</v>
      </c>
      <c r="D386" s="25">
        <v>12008644.973300001</v>
      </c>
      <c r="E386" s="25">
        <v>382370.82319999998</v>
      </c>
      <c r="F386" s="26">
        <f t="shared" si="5"/>
        <v>12391015.796500001</v>
      </c>
      <c r="G386" s="27"/>
      <c r="H386" s="27"/>
      <c r="I386" s="29"/>
      <c r="J386" s="29"/>
      <c r="K386" s="29"/>
      <c r="L386" s="29"/>
      <c r="M386" s="27"/>
      <c r="N386" s="27"/>
      <c r="O386" s="29"/>
      <c r="P386" s="29"/>
      <c r="Q386" s="29"/>
    </row>
    <row r="387" spans="1:17" ht="18.75">
      <c r="A387" s="23">
        <v>382</v>
      </c>
      <c r="B387" s="24" t="s">
        <v>107</v>
      </c>
      <c r="C387" s="24" t="s">
        <v>936</v>
      </c>
      <c r="D387" s="25">
        <v>8256240.0695000002</v>
      </c>
      <c r="E387" s="25">
        <v>262889.38660000003</v>
      </c>
      <c r="F387" s="26">
        <f t="shared" si="5"/>
        <v>8519129.4561000001</v>
      </c>
      <c r="G387" s="27"/>
      <c r="H387" s="27"/>
      <c r="I387" s="29"/>
      <c r="J387" s="29"/>
      <c r="K387" s="29"/>
      <c r="L387" s="29"/>
      <c r="M387" s="27"/>
      <c r="N387" s="27"/>
      <c r="O387" s="29"/>
      <c r="P387" s="29"/>
      <c r="Q387" s="29"/>
    </row>
    <row r="388" spans="1:17" ht="18.75">
      <c r="A388" s="23">
        <v>383</v>
      </c>
      <c r="B388" s="24" t="s">
        <v>107</v>
      </c>
      <c r="C388" s="24" t="s">
        <v>938</v>
      </c>
      <c r="D388" s="25">
        <v>7955437.1862000003</v>
      </c>
      <c r="E388" s="25">
        <v>253311.43290000001</v>
      </c>
      <c r="F388" s="26">
        <f t="shared" si="5"/>
        <v>8208748.6191000007</v>
      </c>
      <c r="G388" s="27"/>
      <c r="H388" s="27"/>
      <c r="I388" s="29"/>
      <c r="J388" s="29"/>
      <c r="K388" s="29"/>
      <c r="L388" s="29"/>
      <c r="M388" s="27"/>
      <c r="N388" s="27"/>
      <c r="O388" s="29"/>
      <c r="P388" s="29"/>
      <c r="Q388" s="29"/>
    </row>
    <row r="389" spans="1:17" ht="37.5">
      <c r="A389" s="23">
        <v>384</v>
      </c>
      <c r="B389" s="24" t="s">
        <v>107</v>
      </c>
      <c r="C389" s="24" t="s">
        <v>940</v>
      </c>
      <c r="D389" s="25">
        <v>11591154.1832</v>
      </c>
      <c r="E389" s="25">
        <v>369077.37520000001</v>
      </c>
      <c r="F389" s="26">
        <f t="shared" si="5"/>
        <v>11960231.5584</v>
      </c>
      <c r="G389" s="27"/>
      <c r="H389" s="27"/>
      <c r="I389" s="29"/>
      <c r="J389" s="29"/>
      <c r="K389" s="29"/>
      <c r="L389" s="29"/>
      <c r="M389" s="27"/>
      <c r="N389" s="27"/>
      <c r="O389" s="29"/>
      <c r="P389" s="29"/>
      <c r="Q389" s="29"/>
    </row>
    <row r="390" spans="1:17" ht="18.75">
      <c r="A390" s="23">
        <v>385</v>
      </c>
      <c r="B390" s="24" t="s">
        <v>107</v>
      </c>
      <c r="C390" s="24" t="s">
        <v>942</v>
      </c>
      <c r="D390" s="25">
        <v>7714363.4488000004</v>
      </c>
      <c r="E390" s="25">
        <v>245635.33259999999</v>
      </c>
      <c r="F390" s="26">
        <f t="shared" si="5"/>
        <v>7959998.7814000007</v>
      </c>
      <c r="G390" s="27"/>
      <c r="H390" s="27"/>
      <c r="I390" s="29"/>
      <c r="J390" s="29"/>
      <c r="K390" s="29"/>
      <c r="L390" s="29"/>
      <c r="M390" s="27"/>
      <c r="N390" s="27"/>
      <c r="O390" s="29"/>
      <c r="P390" s="29"/>
      <c r="Q390" s="29"/>
    </row>
    <row r="391" spans="1:17" ht="18.75">
      <c r="A391" s="23">
        <v>386</v>
      </c>
      <c r="B391" s="24" t="s">
        <v>107</v>
      </c>
      <c r="C391" s="24" t="s">
        <v>944</v>
      </c>
      <c r="D391" s="25">
        <v>7785372.9797999999</v>
      </c>
      <c r="E391" s="25">
        <v>247896.36809999999</v>
      </c>
      <c r="F391" s="26">
        <f t="shared" ref="F391:F454" si="6">D391+E391</f>
        <v>8033269.3478999995</v>
      </c>
      <c r="G391" s="27"/>
      <c r="H391" s="27"/>
      <c r="I391" s="29"/>
      <c r="J391" s="29"/>
      <c r="K391" s="29"/>
      <c r="L391" s="29"/>
      <c r="M391" s="27"/>
      <c r="N391" s="27"/>
      <c r="O391" s="29"/>
      <c r="P391" s="29"/>
      <c r="Q391" s="29"/>
    </row>
    <row r="392" spans="1:17" ht="18.75">
      <c r="A392" s="23">
        <v>387</v>
      </c>
      <c r="B392" s="24" t="s">
        <v>107</v>
      </c>
      <c r="C392" s="24" t="s">
        <v>946</v>
      </c>
      <c r="D392" s="25">
        <v>10044067.891100001</v>
      </c>
      <c r="E392" s="25">
        <v>319816.1421</v>
      </c>
      <c r="F392" s="26">
        <f t="shared" si="6"/>
        <v>10363884.033200001</v>
      </c>
      <c r="G392" s="27"/>
      <c r="H392" s="27"/>
      <c r="I392" s="29"/>
      <c r="J392" s="29"/>
      <c r="K392" s="29"/>
      <c r="L392" s="29"/>
      <c r="M392" s="27"/>
      <c r="N392" s="27"/>
      <c r="O392" s="29"/>
      <c r="P392" s="29"/>
      <c r="Q392" s="29"/>
    </row>
    <row r="393" spans="1:17" ht="18.75">
      <c r="A393" s="23">
        <v>388</v>
      </c>
      <c r="B393" s="24" t="s">
        <v>107</v>
      </c>
      <c r="C393" s="24" t="s">
        <v>948</v>
      </c>
      <c r="D393" s="25">
        <v>10262810.247300001</v>
      </c>
      <c r="E393" s="25">
        <v>326781.18229999999</v>
      </c>
      <c r="F393" s="26">
        <f t="shared" si="6"/>
        <v>10589591.4296</v>
      </c>
      <c r="G393" s="27"/>
      <c r="H393" s="27"/>
      <c r="I393" s="29"/>
      <c r="J393" s="29"/>
      <c r="K393" s="29"/>
      <c r="L393" s="29"/>
      <c r="M393" s="27"/>
      <c r="N393" s="27"/>
      <c r="O393" s="29"/>
      <c r="P393" s="29"/>
      <c r="Q393" s="29"/>
    </row>
    <row r="394" spans="1:17" ht="18.75">
      <c r="A394" s="23">
        <v>389</v>
      </c>
      <c r="B394" s="24" t="s">
        <v>107</v>
      </c>
      <c r="C394" s="24" t="s">
        <v>134</v>
      </c>
      <c r="D394" s="25">
        <v>7869726.3635</v>
      </c>
      <c r="E394" s="25">
        <v>250582.2892</v>
      </c>
      <c r="F394" s="26">
        <f t="shared" si="6"/>
        <v>8120308.6526999995</v>
      </c>
      <c r="G394" s="27"/>
      <c r="H394" s="27"/>
      <c r="I394" s="29"/>
      <c r="J394" s="29"/>
      <c r="K394" s="29"/>
      <c r="L394" s="29"/>
      <c r="M394" s="27"/>
      <c r="N394" s="27"/>
      <c r="O394" s="29"/>
      <c r="P394" s="29"/>
      <c r="Q394" s="29"/>
    </row>
    <row r="395" spans="1:17" ht="18.75">
      <c r="A395" s="23">
        <v>390</v>
      </c>
      <c r="B395" s="24" t="s">
        <v>107</v>
      </c>
      <c r="C395" s="24" t="s">
        <v>136</v>
      </c>
      <c r="D395" s="25">
        <v>7707088.2193</v>
      </c>
      <c r="E395" s="25">
        <v>245403.67989999999</v>
      </c>
      <c r="F395" s="26">
        <f t="shared" si="6"/>
        <v>7952491.8991999999</v>
      </c>
      <c r="G395" s="27"/>
      <c r="H395" s="27"/>
      <c r="I395" s="29"/>
      <c r="J395" s="29"/>
      <c r="K395" s="29"/>
      <c r="L395" s="29"/>
      <c r="M395" s="27"/>
      <c r="N395" s="27"/>
      <c r="O395" s="29"/>
      <c r="P395" s="29"/>
      <c r="Q395" s="29"/>
    </row>
    <row r="396" spans="1:17" ht="18.75">
      <c r="A396" s="23">
        <v>391</v>
      </c>
      <c r="B396" s="24" t="s">
        <v>107</v>
      </c>
      <c r="C396" s="24" t="s">
        <v>138</v>
      </c>
      <c r="D396" s="25">
        <v>7714064.8487999998</v>
      </c>
      <c r="E396" s="25">
        <v>245625.8248</v>
      </c>
      <c r="F396" s="26">
        <f t="shared" si="6"/>
        <v>7959690.6735999994</v>
      </c>
      <c r="G396" s="27"/>
      <c r="H396" s="27"/>
      <c r="I396" s="29"/>
      <c r="J396" s="29"/>
      <c r="K396" s="29"/>
      <c r="L396" s="29"/>
      <c r="M396" s="27"/>
      <c r="N396" s="27"/>
      <c r="O396" s="29"/>
      <c r="P396" s="29"/>
      <c r="Q396" s="29"/>
    </row>
    <row r="397" spans="1:17" ht="18.75">
      <c r="A397" s="23">
        <v>392</v>
      </c>
      <c r="B397" s="24" t="s">
        <v>107</v>
      </c>
      <c r="C397" s="24" t="s">
        <v>140</v>
      </c>
      <c r="D397" s="25">
        <v>9142447.0052000005</v>
      </c>
      <c r="E397" s="25">
        <v>291107.36430000002</v>
      </c>
      <c r="F397" s="26">
        <f t="shared" si="6"/>
        <v>9433554.3695</v>
      </c>
      <c r="G397" s="27"/>
      <c r="H397" s="27"/>
      <c r="I397" s="29"/>
      <c r="J397" s="29"/>
      <c r="K397" s="29"/>
      <c r="L397" s="29"/>
      <c r="M397" s="27"/>
      <c r="N397" s="27"/>
      <c r="O397" s="29"/>
      <c r="P397" s="29"/>
      <c r="Q397" s="29"/>
    </row>
    <row r="398" spans="1:17" ht="18.75">
      <c r="A398" s="23">
        <v>393</v>
      </c>
      <c r="B398" s="24" t="s">
        <v>107</v>
      </c>
      <c r="C398" s="24" t="s">
        <v>142</v>
      </c>
      <c r="D398" s="25">
        <v>9213968.1643000003</v>
      </c>
      <c r="E398" s="25">
        <v>293384.69069999998</v>
      </c>
      <c r="F398" s="26">
        <f t="shared" si="6"/>
        <v>9507352.8550000004</v>
      </c>
      <c r="G398" s="27"/>
      <c r="H398" s="27"/>
      <c r="I398" s="29"/>
      <c r="J398" s="29"/>
      <c r="K398" s="29"/>
      <c r="L398" s="29"/>
      <c r="M398" s="27"/>
      <c r="N398" s="27"/>
      <c r="O398" s="29"/>
      <c r="P398" s="29"/>
      <c r="Q398" s="29"/>
    </row>
    <row r="399" spans="1:17" ht="18.75">
      <c r="A399" s="23">
        <v>394</v>
      </c>
      <c r="B399" s="24" t="s">
        <v>107</v>
      </c>
      <c r="C399" s="24" t="s">
        <v>113</v>
      </c>
      <c r="D399" s="25">
        <v>15930706.773399999</v>
      </c>
      <c r="E399" s="25">
        <v>507254.35519999999</v>
      </c>
      <c r="F399" s="26">
        <f t="shared" si="6"/>
        <v>16437961.128599999</v>
      </c>
      <c r="G399" s="27"/>
      <c r="H399" s="27"/>
      <c r="I399" s="29"/>
      <c r="J399" s="29"/>
      <c r="K399" s="29"/>
      <c r="L399" s="29"/>
      <c r="M399" s="27"/>
      <c r="N399" s="27"/>
      <c r="O399" s="29"/>
      <c r="P399" s="29"/>
      <c r="Q399" s="29"/>
    </row>
    <row r="400" spans="1:17" ht="18.75">
      <c r="A400" s="23">
        <v>395</v>
      </c>
      <c r="B400" s="24" t="s">
        <v>107</v>
      </c>
      <c r="C400" s="24" t="s">
        <v>145</v>
      </c>
      <c r="D400" s="25">
        <v>7979339.2697000001</v>
      </c>
      <c r="E400" s="25">
        <v>254072.5062</v>
      </c>
      <c r="F400" s="26">
        <f t="shared" si="6"/>
        <v>8233411.7758999998</v>
      </c>
      <c r="G400" s="27"/>
      <c r="H400" s="27"/>
      <c r="I400" s="29"/>
      <c r="J400" s="29"/>
      <c r="K400" s="29"/>
      <c r="L400" s="29"/>
      <c r="M400" s="27"/>
      <c r="N400" s="27"/>
      <c r="O400" s="29"/>
      <c r="P400" s="29"/>
      <c r="Q400" s="29"/>
    </row>
    <row r="401" spans="1:17" ht="18.75">
      <c r="A401" s="23">
        <v>396</v>
      </c>
      <c r="B401" s="24" t="s">
        <v>107</v>
      </c>
      <c r="C401" s="24" t="s">
        <v>147</v>
      </c>
      <c r="D401" s="25">
        <v>7896921.0591000002</v>
      </c>
      <c r="E401" s="25">
        <v>251448.20360000001</v>
      </c>
      <c r="F401" s="26">
        <f t="shared" si="6"/>
        <v>8148369.2626999998</v>
      </c>
      <c r="G401" s="27"/>
      <c r="H401" s="27"/>
      <c r="I401" s="29"/>
      <c r="J401" s="29"/>
      <c r="K401" s="29"/>
      <c r="L401" s="29"/>
      <c r="M401" s="27"/>
      <c r="N401" s="27"/>
      <c r="O401" s="29"/>
      <c r="P401" s="29"/>
      <c r="Q401" s="29"/>
    </row>
    <row r="402" spans="1:17" ht="18.75">
      <c r="A402" s="23">
        <v>397</v>
      </c>
      <c r="B402" s="24" t="s">
        <v>107</v>
      </c>
      <c r="C402" s="24" t="s">
        <v>149</v>
      </c>
      <c r="D402" s="25">
        <v>9452814.5125999991</v>
      </c>
      <c r="E402" s="25">
        <v>300989.86810000002</v>
      </c>
      <c r="F402" s="26">
        <f t="shared" si="6"/>
        <v>9753804.3806999996</v>
      </c>
      <c r="G402" s="27"/>
      <c r="H402" s="27"/>
      <c r="I402" s="29"/>
      <c r="J402" s="29"/>
      <c r="K402" s="29"/>
      <c r="L402" s="29"/>
      <c r="M402" s="27"/>
      <c r="N402" s="27"/>
      <c r="O402" s="29"/>
      <c r="P402" s="29"/>
      <c r="Q402" s="29"/>
    </row>
    <row r="403" spans="1:17" ht="18.75">
      <c r="A403" s="23">
        <v>398</v>
      </c>
      <c r="B403" s="24" t="s">
        <v>107</v>
      </c>
      <c r="C403" s="24" t="s">
        <v>151</v>
      </c>
      <c r="D403" s="25">
        <v>7799483.091</v>
      </c>
      <c r="E403" s="25">
        <v>248345.65229999999</v>
      </c>
      <c r="F403" s="26">
        <f t="shared" si="6"/>
        <v>8047828.7433000002</v>
      </c>
      <c r="G403" s="27"/>
      <c r="H403" s="27"/>
      <c r="I403" s="29"/>
      <c r="J403" s="29"/>
      <c r="K403" s="29"/>
      <c r="L403" s="29"/>
      <c r="M403" s="27"/>
      <c r="N403" s="27"/>
      <c r="O403" s="29"/>
      <c r="P403" s="29"/>
      <c r="Q403" s="29"/>
    </row>
    <row r="404" spans="1:17" ht="18.75">
      <c r="A404" s="23">
        <v>399</v>
      </c>
      <c r="B404" s="24" t="s">
        <v>107</v>
      </c>
      <c r="C404" s="24" t="s">
        <v>153</v>
      </c>
      <c r="D404" s="25">
        <v>9871671.6331999991</v>
      </c>
      <c r="E404" s="25">
        <v>314326.82179999998</v>
      </c>
      <c r="F404" s="26">
        <f t="shared" si="6"/>
        <v>10185998.454999998</v>
      </c>
      <c r="G404" s="27"/>
      <c r="H404" s="27"/>
      <c r="I404" s="29"/>
      <c r="J404" s="29"/>
      <c r="K404" s="29"/>
      <c r="L404" s="29"/>
      <c r="M404" s="27"/>
      <c r="N404" s="27"/>
      <c r="O404" s="29"/>
      <c r="P404" s="29"/>
      <c r="Q404" s="29"/>
    </row>
    <row r="405" spans="1:17" ht="18.75">
      <c r="A405" s="23">
        <v>400</v>
      </c>
      <c r="B405" s="24" t="s">
        <v>107</v>
      </c>
      <c r="C405" s="24" t="s">
        <v>155</v>
      </c>
      <c r="D405" s="25">
        <v>8668910.2425999995</v>
      </c>
      <c r="E405" s="25">
        <v>276029.33990000002</v>
      </c>
      <c r="F405" s="26">
        <f t="shared" si="6"/>
        <v>8944939.5824999996</v>
      </c>
      <c r="G405" s="27"/>
      <c r="H405" s="27"/>
      <c r="I405" s="29"/>
      <c r="J405" s="29"/>
      <c r="K405" s="29"/>
      <c r="L405" s="29"/>
      <c r="M405" s="27"/>
      <c r="N405" s="27"/>
      <c r="O405" s="29"/>
      <c r="P405" s="29"/>
      <c r="Q405" s="29"/>
    </row>
    <row r="406" spans="1:17" ht="18.75">
      <c r="A406" s="23">
        <v>401</v>
      </c>
      <c r="B406" s="24" t="s">
        <v>107</v>
      </c>
      <c r="C406" s="24" t="s">
        <v>157</v>
      </c>
      <c r="D406" s="25">
        <v>9014397.8047000002</v>
      </c>
      <c r="E406" s="25">
        <v>287030.11180000001</v>
      </c>
      <c r="F406" s="26">
        <f t="shared" si="6"/>
        <v>9301427.9165000003</v>
      </c>
      <c r="G406" s="27"/>
      <c r="H406" s="27"/>
      <c r="I406" s="29"/>
      <c r="J406" s="29"/>
      <c r="K406" s="29"/>
      <c r="L406" s="29"/>
      <c r="M406" s="27"/>
      <c r="N406" s="27"/>
      <c r="O406" s="29"/>
      <c r="P406" s="29"/>
      <c r="Q406" s="29"/>
    </row>
    <row r="407" spans="1:17" ht="18.75">
      <c r="A407" s="23">
        <v>402</v>
      </c>
      <c r="B407" s="24" t="s">
        <v>107</v>
      </c>
      <c r="C407" s="24" t="s">
        <v>159</v>
      </c>
      <c r="D407" s="25">
        <v>7096616.4167999998</v>
      </c>
      <c r="E407" s="25">
        <v>225965.4663</v>
      </c>
      <c r="F407" s="26">
        <f t="shared" si="6"/>
        <v>7322581.8831000002</v>
      </c>
      <c r="G407" s="27"/>
      <c r="H407" s="27"/>
      <c r="I407" s="29"/>
      <c r="J407" s="29"/>
      <c r="K407" s="29"/>
      <c r="L407" s="29"/>
      <c r="M407" s="27"/>
      <c r="N407" s="27"/>
      <c r="O407" s="29"/>
      <c r="P407" s="29"/>
      <c r="Q407" s="29"/>
    </row>
    <row r="408" spans="1:17" ht="18.75">
      <c r="A408" s="23">
        <v>403</v>
      </c>
      <c r="B408" s="24" t="s">
        <v>107</v>
      </c>
      <c r="C408" s="24" t="s">
        <v>161</v>
      </c>
      <c r="D408" s="25">
        <v>7824271.6215000004</v>
      </c>
      <c r="E408" s="25">
        <v>249134.95129999999</v>
      </c>
      <c r="F408" s="26">
        <f t="shared" si="6"/>
        <v>8073406.5728000002</v>
      </c>
      <c r="G408" s="27"/>
      <c r="H408" s="27"/>
      <c r="I408" s="29"/>
      <c r="J408" s="29"/>
      <c r="K408" s="29"/>
      <c r="L408" s="29"/>
      <c r="M408" s="27"/>
      <c r="N408" s="27"/>
      <c r="O408" s="29"/>
      <c r="P408" s="29"/>
      <c r="Q408" s="29"/>
    </row>
    <row r="409" spans="1:17" ht="18.75">
      <c r="A409" s="23">
        <v>404</v>
      </c>
      <c r="B409" s="24" t="s">
        <v>107</v>
      </c>
      <c r="C409" s="24" t="s">
        <v>163</v>
      </c>
      <c r="D409" s="25">
        <v>9647604.7815000005</v>
      </c>
      <c r="E409" s="25">
        <v>307192.2427</v>
      </c>
      <c r="F409" s="26">
        <f t="shared" si="6"/>
        <v>9954797.0241999999</v>
      </c>
      <c r="G409" s="27"/>
      <c r="H409" s="27"/>
      <c r="I409" s="29"/>
      <c r="J409" s="29"/>
      <c r="K409" s="29"/>
      <c r="L409" s="29"/>
      <c r="M409" s="27"/>
      <c r="N409" s="27"/>
      <c r="O409" s="29"/>
      <c r="P409" s="29"/>
      <c r="Q409" s="29"/>
    </row>
    <row r="410" spans="1:17" ht="18.75">
      <c r="A410" s="23">
        <v>405</v>
      </c>
      <c r="B410" s="24" t="s">
        <v>107</v>
      </c>
      <c r="C410" s="24" t="s">
        <v>165</v>
      </c>
      <c r="D410" s="25">
        <v>11279706.364</v>
      </c>
      <c r="E410" s="25">
        <v>359160.47289999999</v>
      </c>
      <c r="F410" s="26">
        <f t="shared" si="6"/>
        <v>11638866.8369</v>
      </c>
      <c r="G410" s="27"/>
      <c r="H410" s="27"/>
      <c r="I410" s="29"/>
      <c r="J410" s="29"/>
      <c r="K410" s="29"/>
      <c r="L410" s="29"/>
      <c r="M410" s="27"/>
      <c r="N410" s="27"/>
      <c r="O410" s="29"/>
      <c r="P410" s="29"/>
      <c r="Q410" s="29"/>
    </row>
    <row r="411" spans="1:17" ht="18.75">
      <c r="A411" s="23">
        <v>406</v>
      </c>
      <c r="B411" s="24" t="s">
        <v>107</v>
      </c>
      <c r="C411" s="24" t="s">
        <v>168</v>
      </c>
      <c r="D411" s="25">
        <v>7361158.6125999996</v>
      </c>
      <c r="E411" s="25">
        <v>234388.8327</v>
      </c>
      <c r="F411" s="26">
        <f t="shared" si="6"/>
        <v>7595547.4452999998</v>
      </c>
      <c r="G411" s="27"/>
      <c r="H411" s="27"/>
      <c r="I411" s="29"/>
      <c r="J411" s="29"/>
      <c r="K411" s="29"/>
      <c r="L411" s="29"/>
      <c r="M411" s="27"/>
      <c r="N411" s="27"/>
      <c r="O411" s="29"/>
      <c r="P411" s="29"/>
      <c r="Q411" s="29"/>
    </row>
    <row r="412" spans="1:17" ht="18.75">
      <c r="A412" s="23">
        <v>407</v>
      </c>
      <c r="B412" s="24" t="s">
        <v>107</v>
      </c>
      <c r="C412" s="24" t="s">
        <v>171</v>
      </c>
      <c r="D412" s="25">
        <v>8655697.8282999992</v>
      </c>
      <c r="E412" s="25">
        <v>275608.63949999999</v>
      </c>
      <c r="F412" s="26">
        <f t="shared" si="6"/>
        <v>8931306.4677999988</v>
      </c>
      <c r="G412" s="27"/>
      <c r="H412" s="27"/>
      <c r="I412" s="29"/>
      <c r="J412" s="29"/>
      <c r="K412" s="29"/>
      <c r="L412" s="29"/>
      <c r="M412" s="27"/>
      <c r="N412" s="27"/>
      <c r="O412" s="29"/>
      <c r="P412" s="29"/>
      <c r="Q412" s="29"/>
    </row>
    <row r="413" spans="1:17" ht="18.75">
      <c r="A413" s="23">
        <v>408</v>
      </c>
      <c r="B413" s="24" t="s">
        <v>108</v>
      </c>
      <c r="C413" s="24" t="s">
        <v>175</v>
      </c>
      <c r="D413" s="25">
        <v>8795455.6231999993</v>
      </c>
      <c r="E413" s="25">
        <v>280058.70890000003</v>
      </c>
      <c r="F413" s="26">
        <f t="shared" si="6"/>
        <v>9075514.3321000002</v>
      </c>
      <c r="G413" s="27"/>
      <c r="H413" s="27"/>
      <c r="I413" s="29"/>
      <c r="J413" s="29"/>
      <c r="K413" s="29"/>
      <c r="L413" s="29"/>
      <c r="M413" s="27"/>
      <c r="N413" s="27"/>
      <c r="O413" s="29"/>
      <c r="P413" s="29"/>
      <c r="Q413" s="29"/>
    </row>
    <row r="414" spans="1:17" ht="18.75">
      <c r="A414" s="23">
        <v>409</v>
      </c>
      <c r="B414" s="24" t="s">
        <v>108</v>
      </c>
      <c r="C414" s="24" t="s">
        <v>177</v>
      </c>
      <c r="D414" s="25">
        <v>9063201.3709999993</v>
      </c>
      <c r="E414" s="25">
        <v>288584.08059999999</v>
      </c>
      <c r="F414" s="26">
        <f t="shared" si="6"/>
        <v>9351785.4516000003</v>
      </c>
      <c r="G414" s="27"/>
      <c r="H414" s="27"/>
      <c r="I414" s="29"/>
      <c r="J414" s="29"/>
      <c r="K414" s="29"/>
      <c r="L414" s="29"/>
      <c r="M414" s="27"/>
      <c r="N414" s="27"/>
      <c r="O414" s="29"/>
      <c r="P414" s="29"/>
      <c r="Q414" s="29"/>
    </row>
    <row r="415" spans="1:17" ht="18.75">
      <c r="A415" s="23">
        <v>410</v>
      </c>
      <c r="B415" s="24" t="s">
        <v>108</v>
      </c>
      <c r="C415" s="24" t="s">
        <v>179</v>
      </c>
      <c r="D415" s="25">
        <v>9859906.8675999995</v>
      </c>
      <c r="E415" s="25">
        <v>313952.21639999998</v>
      </c>
      <c r="F415" s="26">
        <f t="shared" si="6"/>
        <v>10173859.083999999</v>
      </c>
      <c r="G415" s="27"/>
      <c r="H415" s="27"/>
      <c r="I415" s="29"/>
      <c r="J415" s="29"/>
      <c r="K415" s="29"/>
      <c r="L415" s="29"/>
      <c r="M415" s="27"/>
      <c r="N415" s="27"/>
      <c r="O415" s="29"/>
      <c r="P415" s="29"/>
      <c r="Q415" s="29"/>
    </row>
    <row r="416" spans="1:17" ht="18.75">
      <c r="A416" s="23">
        <v>411</v>
      </c>
      <c r="B416" s="24" t="s">
        <v>108</v>
      </c>
      <c r="C416" s="24" t="s">
        <v>181</v>
      </c>
      <c r="D416" s="25">
        <v>9244643.2855999991</v>
      </c>
      <c r="E416" s="25">
        <v>294361.42629999999</v>
      </c>
      <c r="F416" s="26">
        <f t="shared" si="6"/>
        <v>9539004.7118999995</v>
      </c>
      <c r="G416" s="27"/>
      <c r="H416" s="27"/>
      <c r="I416" s="29"/>
      <c r="J416" s="29"/>
      <c r="K416" s="29"/>
      <c r="L416" s="29"/>
      <c r="M416" s="27"/>
      <c r="N416" s="27"/>
      <c r="O416" s="29"/>
      <c r="P416" s="29"/>
      <c r="Q416" s="29"/>
    </row>
    <row r="417" spans="1:17" ht="18.75">
      <c r="A417" s="23">
        <v>412</v>
      </c>
      <c r="B417" s="24" t="s">
        <v>108</v>
      </c>
      <c r="C417" s="24" t="s">
        <v>183</v>
      </c>
      <c r="D417" s="25">
        <v>8645758.6229999997</v>
      </c>
      <c r="E417" s="25">
        <v>275292.16230000003</v>
      </c>
      <c r="F417" s="26">
        <f t="shared" si="6"/>
        <v>8921050.7852999996</v>
      </c>
      <c r="G417" s="27"/>
      <c r="H417" s="27"/>
      <c r="I417" s="29"/>
      <c r="J417" s="29"/>
      <c r="K417" s="29"/>
      <c r="L417" s="29"/>
      <c r="M417" s="27"/>
      <c r="N417" s="27"/>
      <c r="O417" s="29"/>
      <c r="P417" s="29"/>
      <c r="Q417" s="29"/>
    </row>
    <row r="418" spans="1:17" ht="18.75">
      <c r="A418" s="23">
        <v>413</v>
      </c>
      <c r="B418" s="24" t="s">
        <v>108</v>
      </c>
      <c r="C418" s="24" t="s">
        <v>185</v>
      </c>
      <c r="D418" s="25">
        <v>8087110.5314999996</v>
      </c>
      <c r="E418" s="25">
        <v>257504.08290000001</v>
      </c>
      <c r="F418" s="26">
        <f t="shared" si="6"/>
        <v>8344614.6143999994</v>
      </c>
      <c r="G418" s="27"/>
      <c r="H418" s="27"/>
      <c r="I418" s="29"/>
      <c r="J418" s="29"/>
      <c r="K418" s="29"/>
      <c r="L418" s="29"/>
      <c r="M418" s="27"/>
      <c r="N418" s="27"/>
      <c r="O418" s="29"/>
      <c r="P418" s="29"/>
      <c r="Q418" s="29"/>
    </row>
    <row r="419" spans="1:17" ht="18.75">
      <c r="A419" s="23">
        <v>414</v>
      </c>
      <c r="B419" s="24" t="s">
        <v>108</v>
      </c>
      <c r="C419" s="24" t="s">
        <v>187</v>
      </c>
      <c r="D419" s="25">
        <v>8113575.8629000001</v>
      </c>
      <c r="E419" s="25">
        <v>258346.77340000001</v>
      </c>
      <c r="F419" s="26">
        <f t="shared" si="6"/>
        <v>8371922.6363000004</v>
      </c>
      <c r="G419" s="27"/>
      <c r="H419" s="27"/>
      <c r="I419" s="29"/>
      <c r="J419" s="29"/>
      <c r="K419" s="29"/>
      <c r="L419" s="29"/>
      <c r="M419" s="27"/>
      <c r="N419" s="27"/>
      <c r="O419" s="29"/>
      <c r="P419" s="29"/>
      <c r="Q419" s="29"/>
    </row>
    <row r="420" spans="1:17" ht="18.75">
      <c r="A420" s="23">
        <v>415</v>
      </c>
      <c r="B420" s="24" t="s">
        <v>108</v>
      </c>
      <c r="C420" s="24" t="s">
        <v>189</v>
      </c>
      <c r="D420" s="25">
        <v>8687204.5258000009</v>
      </c>
      <c r="E420" s="25">
        <v>276611.85359999997</v>
      </c>
      <c r="F420" s="26">
        <f t="shared" si="6"/>
        <v>8963816.3794</v>
      </c>
      <c r="G420" s="27"/>
      <c r="H420" s="27"/>
      <c r="I420" s="29"/>
      <c r="J420" s="29"/>
      <c r="K420" s="29"/>
      <c r="L420" s="29"/>
      <c r="M420" s="27"/>
      <c r="N420" s="27"/>
      <c r="O420" s="29"/>
      <c r="P420" s="29"/>
      <c r="Q420" s="29"/>
    </row>
    <row r="421" spans="1:17" ht="18.75">
      <c r="A421" s="23">
        <v>416</v>
      </c>
      <c r="B421" s="24" t="s">
        <v>108</v>
      </c>
      <c r="C421" s="24" t="s">
        <v>191</v>
      </c>
      <c r="D421" s="25">
        <v>8148184.8141000001</v>
      </c>
      <c r="E421" s="25">
        <v>259448.7672</v>
      </c>
      <c r="F421" s="26">
        <f t="shared" si="6"/>
        <v>8407633.5812999997</v>
      </c>
      <c r="G421" s="27"/>
      <c r="H421" s="27"/>
      <c r="I421" s="29"/>
      <c r="J421" s="29"/>
      <c r="K421" s="29"/>
      <c r="L421" s="29"/>
      <c r="M421" s="27"/>
      <c r="N421" s="27"/>
      <c r="O421" s="29"/>
      <c r="P421" s="29"/>
      <c r="Q421" s="29"/>
    </row>
    <row r="422" spans="1:17" ht="18.75">
      <c r="A422" s="23">
        <v>417</v>
      </c>
      <c r="B422" s="24" t="s">
        <v>108</v>
      </c>
      <c r="C422" s="24" t="s">
        <v>193</v>
      </c>
      <c r="D422" s="25">
        <v>9824213.8708999995</v>
      </c>
      <c r="E422" s="25">
        <v>312815.70510000002</v>
      </c>
      <c r="F422" s="26">
        <f t="shared" si="6"/>
        <v>10137029.575999999</v>
      </c>
      <c r="G422" s="27"/>
      <c r="H422" s="27"/>
      <c r="I422" s="29"/>
      <c r="J422" s="29"/>
      <c r="K422" s="29"/>
      <c r="L422" s="29"/>
      <c r="M422" s="27"/>
      <c r="N422" s="27"/>
      <c r="O422" s="29"/>
      <c r="P422" s="29"/>
      <c r="Q422" s="29"/>
    </row>
    <row r="423" spans="1:17" ht="18.75">
      <c r="A423" s="23">
        <v>418</v>
      </c>
      <c r="B423" s="24" t="s">
        <v>108</v>
      </c>
      <c r="C423" s="24" t="s">
        <v>195</v>
      </c>
      <c r="D423" s="25">
        <v>8108091.7674000002</v>
      </c>
      <c r="E423" s="25">
        <v>258172.15270000001</v>
      </c>
      <c r="F423" s="26">
        <f t="shared" si="6"/>
        <v>8366263.9201000007</v>
      </c>
      <c r="G423" s="27"/>
      <c r="H423" s="27"/>
      <c r="I423" s="29"/>
      <c r="J423" s="29"/>
      <c r="K423" s="29"/>
      <c r="L423" s="29"/>
      <c r="M423" s="27"/>
      <c r="N423" s="27"/>
      <c r="O423" s="29"/>
      <c r="P423" s="29"/>
      <c r="Q423" s="29"/>
    </row>
    <row r="424" spans="1:17" ht="18.75">
      <c r="A424" s="23">
        <v>419</v>
      </c>
      <c r="B424" s="24" t="s">
        <v>108</v>
      </c>
      <c r="C424" s="24" t="s">
        <v>197</v>
      </c>
      <c r="D424" s="25">
        <v>9005429.9714000002</v>
      </c>
      <c r="E424" s="25">
        <v>286744.56430000003</v>
      </c>
      <c r="F424" s="26">
        <f t="shared" si="6"/>
        <v>9292174.5357000008</v>
      </c>
      <c r="G424" s="27"/>
      <c r="H424" s="27"/>
      <c r="I424" s="29"/>
      <c r="J424" s="29"/>
      <c r="K424" s="29"/>
      <c r="L424" s="29"/>
      <c r="M424" s="27"/>
      <c r="N424" s="27"/>
      <c r="O424" s="29"/>
      <c r="P424" s="29"/>
      <c r="Q424" s="29"/>
    </row>
    <row r="425" spans="1:17" ht="18.75">
      <c r="A425" s="23">
        <v>420</v>
      </c>
      <c r="B425" s="24" t="s">
        <v>108</v>
      </c>
      <c r="C425" s="24" t="s">
        <v>199</v>
      </c>
      <c r="D425" s="25">
        <v>9813877.1085000001</v>
      </c>
      <c r="E425" s="25">
        <v>312486.56920000003</v>
      </c>
      <c r="F425" s="26">
        <f t="shared" si="6"/>
        <v>10126363.6777</v>
      </c>
      <c r="G425" s="27"/>
      <c r="H425" s="27"/>
      <c r="I425" s="29"/>
      <c r="J425" s="29"/>
      <c r="K425" s="29"/>
      <c r="L425" s="29"/>
      <c r="M425" s="27"/>
      <c r="N425" s="27"/>
      <c r="O425" s="29"/>
      <c r="P425" s="29"/>
      <c r="Q425" s="29"/>
    </row>
    <row r="426" spans="1:17" ht="18.75">
      <c r="A426" s="23">
        <v>421</v>
      </c>
      <c r="B426" s="24" t="s">
        <v>108</v>
      </c>
      <c r="C426" s="24" t="s">
        <v>201</v>
      </c>
      <c r="D426" s="25">
        <v>9790930.2393999994</v>
      </c>
      <c r="E426" s="25">
        <v>311755.91110000003</v>
      </c>
      <c r="F426" s="26">
        <f t="shared" si="6"/>
        <v>10102686.1505</v>
      </c>
      <c r="G426" s="27"/>
      <c r="H426" s="27"/>
      <c r="I426" s="29"/>
      <c r="J426" s="29"/>
      <c r="K426" s="29"/>
      <c r="L426" s="29"/>
      <c r="M426" s="27"/>
      <c r="N426" s="27"/>
      <c r="O426" s="29"/>
      <c r="P426" s="29"/>
      <c r="Q426" s="29"/>
    </row>
    <row r="427" spans="1:17" ht="18.75">
      <c r="A427" s="23">
        <v>422</v>
      </c>
      <c r="B427" s="24" t="s">
        <v>108</v>
      </c>
      <c r="C427" s="24" t="s">
        <v>203</v>
      </c>
      <c r="D427" s="25">
        <v>8549982.6262999997</v>
      </c>
      <c r="E427" s="25">
        <v>272242.53039999999</v>
      </c>
      <c r="F427" s="26">
        <f t="shared" si="6"/>
        <v>8822225.1567000002</v>
      </c>
      <c r="G427" s="27"/>
      <c r="H427" s="27"/>
      <c r="I427" s="29"/>
      <c r="J427" s="29"/>
      <c r="K427" s="29"/>
      <c r="L427" s="29"/>
      <c r="M427" s="27"/>
      <c r="N427" s="27"/>
      <c r="O427" s="29"/>
      <c r="P427" s="29"/>
      <c r="Q427" s="29"/>
    </row>
    <row r="428" spans="1:17" ht="18.75">
      <c r="A428" s="23">
        <v>423</v>
      </c>
      <c r="B428" s="24" t="s">
        <v>108</v>
      </c>
      <c r="C428" s="24" t="s">
        <v>205</v>
      </c>
      <c r="D428" s="25">
        <v>9632199.2609000001</v>
      </c>
      <c r="E428" s="25">
        <v>306701.71100000001</v>
      </c>
      <c r="F428" s="26">
        <f t="shared" si="6"/>
        <v>9938900.9718999993</v>
      </c>
      <c r="G428" s="27"/>
      <c r="H428" s="27"/>
      <c r="I428" s="29"/>
      <c r="J428" s="29"/>
      <c r="K428" s="29"/>
      <c r="L428" s="29"/>
      <c r="M428" s="27"/>
      <c r="N428" s="27"/>
      <c r="O428" s="29"/>
      <c r="P428" s="29"/>
      <c r="Q428" s="29"/>
    </row>
    <row r="429" spans="1:17" ht="18.75">
      <c r="A429" s="23">
        <v>424</v>
      </c>
      <c r="B429" s="24" t="s">
        <v>108</v>
      </c>
      <c r="C429" s="24" t="s">
        <v>207</v>
      </c>
      <c r="D429" s="25">
        <v>9943186.1477000006</v>
      </c>
      <c r="E429" s="25">
        <v>316603.93660000002</v>
      </c>
      <c r="F429" s="26">
        <f t="shared" si="6"/>
        <v>10259790.0843</v>
      </c>
      <c r="G429" s="27"/>
      <c r="H429" s="27"/>
      <c r="I429" s="29"/>
      <c r="J429" s="29"/>
      <c r="K429" s="29"/>
      <c r="L429" s="29"/>
      <c r="M429" s="27"/>
      <c r="N429" s="27"/>
      <c r="O429" s="29"/>
      <c r="P429" s="29"/>
      <c r="Q429" s="29"/>
    </row>
    <row r="430" spans="1:17" ht="18.75">
      <c r="A430" s="23">
        <v>425</v>
      </c>
      <c r="B430" s="24" t="s">
        <v>108</v>
      </c>
      <c r="C430" s="24" t="s">
        <v>209</v>
      </c>
      <c r="D430" s="25">
        <v>9518362.8651000001</v>
      </c>
      <c r="E430" s="25">
        <v>303077.01260000002</v>
      </c>
      <c r="F430" s="26">
        <f t="shared" si="6"/>
        <v>9821439.877700001</v>
      </c>
      <c r="G430" s="27"/>
      <c r="H430" s="27"/>
      <c r="I430" s="29"/>
      <c r="J430" s="29"/>
      <c r="K430" s="29"/>
      <c r="L430" s="29"/>
      <c r="M430" s="27"/>
      <c r="N430" s="27"/>
      <c r="O430" s="29"/>
      <c r="P430" s="29"/>
      <c r="Q430" s="29"/>
    </row>
    <row r="431" spans="1:17" ht="18.75">
      <c r="A431" s="23">
        <v>426</v>
      </c>
      <c r="B431" s="24" t="s">
        <v>108</v>
      </c>
      <c r="C431" s="24" t="s">
        <v>211</v>
      </c>
      <c r="D431" s="25">
        <v>10437970.545499999</v>
      </c>
      <c r="E431" s="25">
        <v>332358.51329999999</v>
      </c>
      <c r="F431" s="26">
        <f t="shared" si="6"/>
        <v>10770329.058799999</v>
      </c>
      <c r="G431" s="27"/>
      <c r="H431" s="27"/>
      <c r="I431" s="29"/>
      <c r="J431" s="29"/>
      <c r="K431" s="29"/>
      <c r="L431" s="29"/>
      <c r="M431" s="27"/>
      <c r="N431" s="27"/>
      <c r="O431" s="29"/>
      <c r="P431" s="29"/>
      <c r="Q431" s="29"/>
    </row>
    <row r="432" spans="1:17" ht="18.75">
      <c r="A432" s="23">
        <v>427</v>
      </c>
      <c r="B432" s="24" t="s">
        <v>108</v>
      </c>
      <c r="C432" s="24" t="s">
        <v>213</v>
      </c>
      <c r="D432" s="25">
        <v>8311990.7165999999</v>
      </c>
      <c r="E432" s="25">
        <v>264664.55949999997</v>
      </c>
      <c r="F432" s="26">
        <f t="shared" si="6"/>
        <v>8576655.2761000004</v>
      </c>
      <c r="G432" s="27"/>
      <c r="H432" s="27"/>
      <c r="I432" s="29"/>
      <c r="J432" s="29"/>
      <c r="K432" s="29"/>
      <c r="L432" s="29"/>
      <c r="M432" s="27"/>
      <c r="N432" s="27"/>
      <c r="O432" s="29"/>
      <c r="P432" s="29"/>
      <c r="Q432" s="29"/>
    </row>
    <row r="433" spans="1:17" ht="18.75">
      <c r="A433" s="23">
        <v>428</v>
      </c>
      <c r="B433" s="24" t="s">
        <v>108</v>
      </c>
      <c r="C433" s="24" t="s">
        <v>108</v>
      </c>
      <c r="D433" s="25">
        <v>11447807.975500001</v>
      </c>
      <c r="E433" s="25">
        <v>364513.04609999998</v>
      </c>
      <c r="F433" s="26">
        <f t="shared" si="6"/>
        <v>11812321.021600001</v>
      </c>
      <c r="G433" s="27"/>
      <c r="H433" s="27"/>
      <c r="I433" s="29"/>
      <c r="J433" s="29"/>
      <c r="K433" s="29"/>
      <c r="L433" s="29"/>
      <c r="M433" s="27"/>
      <c r="N433" s="27"/>
      <c r="O433" s="29"/>
      <c r="P433" s="29"/>
      <c r="Q433" s="29"/>
    </row>
    <row r="434" spans="1:17" ht="18.75">
      <c r="A434" s="23">
        <v>429</v>
      </c>
      <c r="B434" s="24" t="s">
        <v>108</v>
      </c>
      <c r="C434" s="24" t="s">
        <v>217</v>
      </c>
      <c r="D434" s="25">
        <v>8055169.7416000003</v>
      </c>
      <c r="E434" s="25">
        <v>256487.04680000001</v>
      </c>
      <c r="F434" s="26">
        <f t="shared" si="6"/>
        <v>8311656.7884</v>
      </c>
      <c r="G434" s="27"/>
      <c r="H434" s="27"/>
      <c r="I434" s="29"/>
      <c r="J434" s="29"/>
      <c r="K434" s="29"/>
      <c r="L434" s="29"/>
      <c r="M434" s="27"/>
      <c r="N434" s="27"/>
      <c r="O434" s="29"/>
      <c r="P434" s="29"/>
      <c r="Q434" s="29"/>
    </row>
    <row r="435" spans="1:17" ht="18.75">
      <c r="A435" s="23">
        <v>430</v>
      </c>
      <c r="B435" s="24" t="s">
        <v>108</v>
      </c>
      <c r="C435" s="24" t="s">
        <v>219</v>
      </c>
      <c r="D435" s="25">
        <v>7610000.0776000004</v>
      </c>
      <c r="E435" s="25">
        <v>242312.26759999999</v>
      </c>
      <c r="F435" s="26">
        <f t="shared" si="6"/>
        <v>7852312.3452000003</v>
      </c>
      <c r="G435" s="27"/>
      <c r="H435" s="27"/>
      <c r="I435" s="29"/>
      <c r="J435" s="29"/>
      <c r="K435" s="29"/>
      <c r="L435" s="29"/>
      <c r="M435" s="27"/>
      <c r="N435" s="27"/>
      <c r="O435" s="29"/>
      <c r="P435" s="29"/>
      <c r="Q435" s="29"/>
    </row>
    <row r="436" spans="1:17" ht="18.75">
      <c r="A436" s="23">
        <v>431</v>
      </c>
      <c r="B436" s="24" t="s">
        <v>108</v>
      </c>
      <c r="C436" s="24" t="s">
        <v>221</v>
      </c>
      <c r="D436" s="25">
        <v>9257451.0289999992</v>
      </c>
      <c r="E436" s="25">
        <v>294769.2415</v>
      </c>
      <c r="F436" s="26">
        <f t="shared" si="6"/>
        <v>9552220.2704999987</v>
      </c>
      <c r="G436" s="27"/>
      <c r="H436" s="27"/>
      <c r="I436" s="29"/>
      <c r="J436" s="29"/>
      <c r="K436" s="29"/>
      <c r="L436" s="29"/>
      <c r="M436" s="27"/>
      <c r="N436" s="27"/>
      <c r="O436" s="29"/>
      <c r="P436" s="29"/>
      <c r="Q436" s="29"/>
    </row>
    <row r="437" spans="1:17" ht="18.75">
      <c r="A437" s="23">
        <v>432</v>
      </c>
      <c r="B437" s="24" t="s">
        <v>108</v>
      </c>
      <c r="C437" s="24" t="s">
        <v>223</v>
      </c>
      <c r="D437" s="25">
        <v>9212275.4357999992</v>
      </c>
      <c r="E437" s="25">
        <v>293330.79210000002</v>
      </c>
      <c r="F437" s="26">
        <f t="shared" si="6"/>
        <v>9505606.2278999984</v>
      </c>
      <c r="G437" s="27"/>
      <c r="H437" s="27"/>
      <c r="I437" s="29"/>
      <c r="J437" s="29"/>
      <c r="K437" s="29"/>
      <c r="L437" s="29"/>
      <c r="M437" s="27"/>
      <c r="N437" s="27"/>
      <c r="O437" s="29"/>
      <c r="P437" s="29"/>
      <c r="Q437" s="29"/>
    </row>
    <row r="438" spans="1:17" ht="18.75">
      <c r="A438" s="23">
        <v>433</v>
      </c>
      <c r="B438" s="24" t="s">
        <v>108</v>
      </c>
      <c r="C438" s="24" t="s">
        <v>225</v>
      </c>
      <c r="D438" s="25">
        <v>8738505.2828000002</v>
      </c>
      <c r="E438" s="25">
        <v>278245.33620000002</v>
      </c>
      <c r="F438" s="26">
        <f t="shared" si="6"/>
        <v>9016750.6190000009</v>
      </c>
      <c r="G438" s="27"/>
      <c r="H438" s="27"/>
      <c r="I438" s="29"/>
      <c r="J438" s="29"/>
      <c r="K438" s="29"/>
      <c r="L438" s="29"/>
      <c r="M438" s="27"/>
      <c r="N438" s="27"/>
      <c r="O438" s="29"/>
      <c r="P438" s="29"/>
      <c r="Q438" s="29"/>
    </row>
    <row r="439" spans="1:17" ht="18.75">
      <c r="A439" s="23">
        <v>434</v>
      </c>
      <c r="B439" s="24" t="s">
        <v>108</v>
      </c>
      <c r="C439" s="24" t="s">
        <v>227</v>
      </c>
      <c r="D439" s="25">
        <v>8922033.7577</v>
      </c>
      <c r="E439" s="25">
        <v>284089.12079999998</v>
      </c>
      <c r="F439" s="26">
        <f t="shared" si="6"/>
        <v>9206122.8784999996</v>
      </c>
      <c r="G439" s="27"/>
      <c r="H439" s="27"/>
      <c r="I439" s="29"/>
      <c r="J439" s="29"/>
      <c r="K439" s="29"/>
      <c r="L439" s="29"/>
      <c r="M439" s="27"/>
      <c r="N439" s="27"/>
      <c r="O439" s="29"/>
      <c r="P439" s="29"/>
      <c r="Q439" s="29"/>
    </row>
    <row r="440" spans="1:17" ht="18.75">
      <c r="A440" s="23">
        <v>435</v>
      </c>
      <c r="B440" s="24" t="s">
        <v>108</v>
      </c>
      <c r="C440" s="24" t="s">
        <v>229</v>
      </c>
      <c r="D440" s="25">
        <v>7515159.1292000003</v>
      </c>
      <c r="E440" s="25">
        <v>239292.4088</v>
      </c>
      <c r="F440" s="26">
        <f t="shared" si="6"/>
        <v>7754451.5380000006</v>
      </c>
      <c r="G440" s="27"/>
      <c r="H440" s="27"/>
      <c r="I440" s="29"/>
      <c r="J440" s="29"/>
      <c r="K440" s="29"/>
      <c r="L440" s="29"/>
      <c r="M440" s="27"/>
      <c r="N440" s="27"/>
      <c r="O440" s="29"/>
      <c r="P440" s="29"/>
      <c r="Q440" s="29"/>
    </row>
    <row r="441" spans="1:17" ht="18.75">
      <c r="A441" s="23">
        <v>436</v>
      </c>
      <c r="B441" s="24" t="s">
        <v>108</v>
      </c>
      <c r="C441" s="24" t="s">
        <v>231</v>
      </c>
      <c r="D441" s="25">
        <v>8992363.3631999996</v>
      </c>
      <c r="E441" s="25">
        <v>286328.50660000002</v>
      </c>
      <c r="F441" s="26">
        <f t="shared" si="6"/>
        <v>9278691.8697999995</v>
      </c>
      <c r="G441" s="27"/>
      <c r="H441" s="27"/>
      <c r="I441" s="29"/>
      <c r="J441" s="29"/>
      <c r="K441" s="29"/>
      <c r="L441" s="29"/>
      <c r="M441" s="27"/>
      <c r="N441" s="27"/>
      <c r="O441" s="29"/>
      <c r="P441" s="29"/>
      <c r="Q441" s="29"/>
    </row>
    <row r="442" spans="1:17" ht="18.75">
      <c r="A442" s="23">
        <v>437</v>
      </c>
      <c r="B442" s="24" t="s">
        <v>108</v>
      </c>
      <c r="C442" s="24" t="s">
        <v>233</v>
      </c>
      <c r="D442" s="25">
        <v>8111652.9962999998</v>
      </c>
      <c r="E442" s="25">
        <v>258285.54680000001</v>
      </c>
      <c r="F442" s="26">
        <f t="shared" si="6"/>
        <v>8369938.5430999994</v>
      </c>
      <c r="G442" s="27"/>
      <c r="H442" s="27"/>
      <c r="I442" s="29"/>
      <c r="J442" s="29"/>
      <c r="K442" s="29"/>
      <c r="L442" s="29"/>
      <c r="M442" s="27"/>
      <c r="N442" s="27"/>
      <c r="O442" s="29"/>
      <c r="P442" s="29"/>
      <c r="Q442" s="29"/>
    </row>
    <row r="443" spans="1:17" ht="18.75">
      <c r="A443" s="23">
        <v>438</v>
      </c>
      <c r="B443" s="24" t="s">
        <v>108</v>
      </c>
      <c r="C443" s="24" t="s">
        <v>235</v>
      </c>
      <c r="D443" s="25">
        <v>8404383.5815999992</v>
      </c>
      <c r="E443" s="25">
        <v>267606.4681</v>
      </c>
      <c r="F443" s="26">
        <f t="shared" si="6"/>
        <v>8671990.0496999994</v>
      </c>
      <c r="G443" s="27"/>
      <c r="H443" s="27"/>
      <c r="I443" s="29"/>
      <c r="J443" s="29"/>
      <c r="K443" s="29"/>
      <c r="L443" s="29"/>
      <c r="M443" s="27"/>
      <c r="N443" s="27"/>
      <c r="O443" s="29"/>
      <c r="P443" s="29"/>
      <c r="Q443" s="29"/>
    </row>
    <row r="444" spans="1:17" ht="18.75">
      <c r="A444" s="23">
        <v>439</v>
      </c>
      <c r="B444" s="24" t="s">
        <v>108</v>
      </c>
      <c r="C444" s="24" t="s">
        <v>237</v>
      </c>
      <c r="D444" s="25">
        <v>9017731.0539999995</v>
      </c>
      <c r="E444" s="25">
        <v>287136.24670000002</v>
      </c>
      <c r="F444" s="26">
        <f t="shared" si="6"/>
        <v>9304867.3006999996</v>
      </c>
      <c r="G444" s="27"/>
      <c r="H444" s="27"/>
      <c r="I444" s="29"/>
      <c r="J444" s="29"/>
      <c r="K444" s="29"/>
      <c r="L444" s="29"/>
      <c r="M444" s="27"/>
      <c r="N444" s="27"/>
      <c r="O444" s="29"/>
      <c r="P444" s="29"/>
      <c r="Q444" s="29"/>
    </row>
    <row r="445" spans="1:17" ht="18.75">
      <c r="A445" s="23">
        <v>440</v>
      </c>
      <c r="B445" s="24" t="s">
        <v>108</v>
      </c>
      <c r="C445" s="24" t="s">
        <v>239</v>
      </c>
      <c r="D445" s="25">
        <v>8739880.1083000004</v>
      </c>
      <c r="E445" s="25">
        <v>278289.11239999998</v>
      </c>
      <c r="F445" s="26">
        <f t="shared" si="6"/>
        <v>9018169.2206999995</v>
      </c>
      <c r="G445" s="27"/>
      <c r="H445" s="27"/>
      <c r="I445" s="29"/>
      <c r="J445" s="29"/>
      <c r="K445" s="29"/>
      <c r="L445" s="29"/>
      <c r="M445" s="27"/>
      <c r="N445" s="27"/>
      <c r="O445" s="29"/>
      <c r="P445" s="29"/>
      <c r="Q445" s="29"/>
    </row>
    <row r="446" spans="1:17" ht="18.75">
      <c r="A446" s="23">
        <v>441</v>
      </c>
      <c r="B446" s="24" t="s">
        <v>108</v>
      </c>
      <c r="C446" s="24" t="s">
        <v>241</v>
      </c>
      <c r="D446" s="25">
        <v>8565799.5934999995</v>
      </c>
      <c r="E446" s="25">
        <v>272746.16320000001</v>
      </c>
      <c r="F446" s="26">
        <f t="shared" si="6"/>
        <v>8838545.7566999998</v>
      </c>
      <c r="G446" s="27"/>
      <c r="H446" s="27"/>
      <c r="I446" s="29"/>
      <c r="J446" s="29"/>
      <c r="K446" s="29"/>
      <c r="L446" s="29"/>
      <c r="M446" s="27"/>
      <c r="N446" s="27"/>
      <c r="O446" s="29"/>
      <c r="P446" s="29"/>
      <c r="Q446" s="29"/>
    </row>
    <row r="447" spans="1:17" ht="18.75">
      <c r="A447" s="23">
        <v>442</v>
      </c>
      <c r="B447" s="24" t="s">
        <v>109</v>
      </c>
      <c r="C447" s="24" t="s">
        <v>245</v>
      </c>
      <c r="D447" s="25">
        <v>6858326.0203999998</v>
      </c>
      <c r="E447" s="25">
        <v>218377.99119999999</v>
      </c>
      <c r="F447" s="26">
        <f t="shared" si="6"/>
        <v>7076704.0115999999</v>
      </c>
      <c r="G447" s="27"/>
      <c r="H447" s="27"/>
      <c r="I447" s="29"/>
      <c r="J447" s="29"/>
      <c r="K447" s="29"/>
      <c r="L447" s="29"/>
      <c r="M447" s="27"/>
      <c r="N447" s="27"/>
      <c r="O447" s="29"/>
      <c r="P447" s="29"/>
      <c r="Q447" s="29"/>
    </row>
    <row r="448" spans="1:17" ht="18.75">
      <c r="A448" s="23">
        <v>443</v>
      </c>
      <c r="B448" s="24" t="s">
        <v>109</v>
      </c>
      <c r="C448" s="24" t="s">
        <v>247</v>
      </c>
      <c r="D448" s="25">
        <v>11206233.1313</v>
      </c>
      <c r="E448" s="25">
        <v>356820.98989999999</v>
      </c>
      <c r="F448" s="26">
        <f t="shared" si="6"/>
        <v>11563054.121200001</v>
      </c>
      <c r="G448" s="27"/>
      <c r="H448" s="27"/>
      <c r="I448" s="29"/>
      <c r="J448" s="29"/>
      <c r="K448" s="29"/>
      <c r="L448" s="29"/>
      <c r="M448" s="27"/>
      <c r="N448" s="27"/>
      <c r="O448" s="29"/>
      <c r="P448" s="29"/>
      <c r="Q448" s="29"/>
    </row>
    <row r="449" spans="1:17" ht="18.75">
      <c r="A449" s="23">
        <v>444</v>
      </c>
      <c r="B449" s="24" t="s">
        <v>109</v>
      </c>
      <c r="C449" s="24" t="s">
        <v>249</v>
      </c>
      <c r="D449" s="25">
        <v>9438917.7642999999</v>
      </c>
      <c r="E449" s="25">
        <v>300547.37760000001</v>
      </c>
      <c r="F449" s="26">
        <f t="shared" si="6"/>
        <v>9739465.1418999992</v>
      </c>
      <c r="G449" s="27"/>
      <c r="H449" s="27"/>
      <c r="I449" s="29"/>
      <c r="J449" s="29"/>
      <c r="K449" s="29"/>
      <c r="L449" s="29"/>
      <c r="M449" s="27"/>
      <c r="N449" s="27"/>
      <c r="O449" s="29"/>
      <c r="P449" s="29"/>
      <c r="Q449" s="29"/>
    </row>
    <row r="450" spans="1:17" ht="18.75">
      <c r="A450" s="23">
        <v>445</v>
      </c>
      <c r="B450" s="24" t="s">
        <v>109</v>
      </c>
      <c r="C450" s="24" t="s">
        <v>251</v>
      </c>
      <c r="D450" s="25">
        <v>7793416.1897</v>
      </c>
      <c r="E450" s="25">
        <v>248152.4743</v>
      </c>
      <c r="F450" s="26">
        <f t="shared" si="6"/>
        <v>8041568.6639999999</v>
      </c>
      <c r="G450" s="27"/>
      <c r="H450" s="27"/>
      <c r="I450" s="29"/>
      <c r="J450" s="29"/>
      <c r="K450" s="29"/>
      <c r="L450" s="29"/>
      <c r="M450" s="27"/>
      <c r="N450" s="27"/>
      <c r="O450" s="29"/>
      <c r="P450" s="29"/>
      <c r="Q450" s="29"/>
    </row>
    <row r="451" spans="1:17" ht="18.75">
      <c r="A451" s="23">
        <v>446</v>
      </c>
      <c r="B451" s="24" t="s">
        <v>109</v>
      </c>
      <c r="C451" s="24" t="s">
        <v>253</v>
      </c>
      <c r="D451" s="25">
        <v>10379311.157299999</v>
      </c>
      <c r="E451" s="25">
        <v>330490.72230000002</v>
      </c>
      <c r="F451" s="26">
        <f t="shared" si="6"/>
        <v>10709801.8796</v>
      </c>
      <c r="G451" s="27"/>
      <c r="H451" s="27"/>
      <c r="I451" s="29"/>
      <c r="J451" s="29"/>
      <c r="K451" s="29"/>
      <c r="L451" s="29"/>
      <c r="M451" s="27"/>
      <c r="N451" s="27"/>
      <c r="O451" s="29"/>
      <c r="P451" s="29"/>
      <c r="Q451" s="29"/>
    </row>
    <row r="452" spans="1:17" ht="18.75">
      <c r="A452" s="23">
        <v>447</v>
      </c>
      <c r="B452" s="24" t="s">
        <v>109</v>
      </c>
      <c r="C452" s="24" t="s">
        <v>255</v>
      </c>
      <c r="D452" s="25">
        <v>12698459.330399999</v>
      </c>
      <c r="E452" s="25">
        <v>404335.40649999998</v>
      </c>
      <c r="F452" s="26">
        <f t="shared" si="6"/>
        <v>13102794.7369</v>
      </c>
      <c r="G452" s="27"/>
      <c r="H452" s="27"/>
      <c r="I452" s="29"/>
      <c r="J452" s="29"/>
      <c r="K452" s="29"/>
      <c r="L452" s="29"/>
      <c r="M452" s="27"/>
      <c r="N452" s="27"/>
      <c r="O452" s="29"/>
      <c r="P452" s="29"/>
      <c r="Q452" s="29"/>
    </row>
    <row r="453" spans="1:17" ht="18.75">
      <c r="A453" s="23">
        <v>448</v>
      </c>
      <c r="B453" s="24" t="s">
        <v>109</v>
      </c>
      <c r="C453" s="24" t="s">
        <v>257</v>
      </c>
      <c r="D453" s="25">
        <v>8651108.9356999993</v>
      </c>
      <c r="E453" s="25">
        <v>275462.5232</v>
      </c>
      <c r="F453" s="26">
        <f t="shared" si="6"/>
        <v>8926571.458899999</v>
      </c>
      <c r="G453" s="27"/>
      <c r="H453" s="27"/>
      <c r="I453" s="29"/>
      <c r="J453" s="29"/>
      <c r="K453" s="29"/>
      <c r="L453" s="29"/>
      <c r="M453" s="27"/>
      <c r="N453" s="27"/>
      <c r="O453" s="29"/>
      <c r="P453" s="29"/>
      <c r="Q453" s="29"/>
    </row>
    <row r="454" spans="1:17" ht="18.75">
      <c r="A454" s="23">
        <v>449</v>
      </c>
      <c r="B454" s="24" t="s">
        <v>109</v>
      </c>
      <c r="C454" s="24" t="s">
        <v>259</v>
      </c>
      <c r="D454" s="25">
        <v>9190546.8079000004</v>
      </c>
      <c r="E454" s="25">
        <v>292638.92440000002</v>
      </c>
      <c r="F454" s="26">
        <f t="shared" si="6"/>
        <v>9483185.7323000003</v>
      </c>
      <c r="G454" s="27"/>
      <c r="H454" s="27"/>
      <c r="I454" s="29"/>
      <c r="J454" s="29"/>
      <c r="K454" s="29"/>
      <c r="L454" s="29"/>
      <c r="M454" s="27"/>
      <c r="N454" s="27"/>
      <c r="O454" s="29"/>
      <c r="P454" s="29"/>
      <c r="Q454" s="29"/>
    </row>
    <row r="455" spans="1:17" ht="37.5">
      <c r="A455" s="23">
        <v>450</v>
      </c>
      <c r="B455" s="24" t="s">
        <v>109</v>
      </c>
      <c r="C455" s="24" t="s">
        <v>261</v>
      </c>
      <c r="D455" s="25">
        <v>11417544.0984</v>
      </c>
      <c r="E455" s="25">
        <v>363549.40500000003</v>
      </c>
      <c r="F455" s="26">
        <f t="shared" ref="F455:F518" si="7">D455+E455</f>
        <v>11781093.5034</v>
      </c>
      <c r="G455" s="27"/>
      <c r="H455" s="27"/>
      <c r="I455" s="29"/>
      <c r="J455" s="29"/>
      <c r="K455" s="29"/>
      <c r="L455" s="29"/>
      <c r="M455" s="27"/>
      <c r="N455" s="27"/>
      <c r="O455" s="29"/>
      <c r="P455" s="29"/>
      <c r="Q455" s="29"/>
    </row>
    <row r="456" spans="1:17" ht="18.75">
      <c r="A456" s="23">
        <v>451</v>
      </c>
      <c r="B456" s="24" t="s">
        <v>109</v>
      </c>
      <c r="C456" s="24" t="s">
        <v>263</v>
      </c>
      <c r="D456" s="25">
        <v>7950120.0153999999</v>
      </c>
      <c r="E456" s="25">
        <v>253142.12729999999</v>
      </c>
      <c r="F456" s="26">
        <f t="shared" si="7"/>
        <v>8203262.1426999997</v>
      </c>
      <c r="G456" s="27"/>
      <c r="H456" s="27"/>
      <c r="I456" s="29"/>
      <c r="J456" s="29"/>
      <c r="K456" s="29"/>
      <c r="L456" s="29"/>
      <c r="M456" s="27"/>
      <c r="N456" s="27"/>
      <c r="O456" s="29"/>
      <c r="P456" s="29"/>
      <c r="Q456" s="29"/>
    </row>
    <row r="457" spans="1:17" ht="18.75">
      <c r="A457" s="23">
        <v>452</v>
      </c>
      <c r="B457" s="24" t="s">
        <v>109</v>
      </c>
      <c r="C457" s="24" t="s">
        <v>265</v>
      </c>
      <c r="D457" s="25">
        <v>8397401.5978999995</v>
      </c>
      <c r="E457" s="25">
        <v>267384.15269999998</v>
      </c>
      <c r="F457" s="26">
        <f t="shared" si="7"/>
        <v>8664785.750599999</v>
      </c>
      <c r="G457" s="27"/>
      <c r="H457" s="27"/>
      <c r="I457" s="29"/>
      <c r="J457" s="29"/>
      <c r="K457" s="29"/>
      <c r="L457" s="29"/>
      <c r="M457" s="27"/>
      <c r="N457" s="27"/>
      <c r="O457" s="29"/>
      <c r="P457" s="29"/>
      <c r="Q457" s="29"/>
    </row>
    <row r="458" spans="1:17" ht="18.75">
      <c r="A458" s="23">
        <v>453</v>
      </c>
      <c r="B458" s="24" t="s">
        <v>109</v>
      </c>
      <c r="C458" s="24" t="s">
        <v>267</v>
      </c>
      <c r="D458" s="25">
        <v>9264159.2502999995</v>
      </c>
      <c r="E458" s="25">
        <v>294982.84000000003</v>
      </c>
      <c r="F458" s="26">
        <f t="shared" si="7"/>
        <v>9559142.0902999993</v>
      </c>
      <c r="G458" s="27"/>
      <c r="H458" s="27"/>
      <c r="I458" s="29"/>
      <c r="J458" s="29"/>
      <c r="K458" s="29"/>
      <c r="L458" s="29"/>
      <c r="M458" s="27"/>
      <c r="N458" s="27"/>
      <c r="O458" s="29"/>
      <c r="P458" s="29"/>
      <c r="Q458" s="29"/>
    </row>
    <row r="459" spans="1:17" ht="18.75">
      <c r="A459" s="23">
        <v>454</v>
      </c>
      <c r="B459" s="24" t="s">
        <v>109</v>
      </c>
      <c r="C459" s="24" t="s">
        <v>269</v>
      </c>
      <c r="D459" s="25">
        <v>7709804.0837000003</v>
      </c>
      <c r="E459" s="25">
        <v>245490.15650000001</v>
      </c>
      <c r="F459" s="26">
        <f t="shared" si="7"/>
        <v>7955294.2401999999</v>
      </c>
      <c r="G459" s="27"/>
      <c r="H459" s="27"/>
      <c r="I459" s="29"/>
      <c r="J459" s="29"/>
      <c r="K459" s="29"/>
      <c r="L459" s="29"/>
      <c r="M459" s="27"/>
      <c r="N459" s="27"/>
      <c r="O459" s="29"/>
      <c r="P459" s="29"/>
      <c r="Q459" s="29"/>
    </row>
    <row r="460" spans="1:17" ht="18.75">
      <c r="A460" s="23">
        <v>455</v>
      </c>
      <c r="B460" s="24" t="s">
        <v>109</v>
      </c>
      <c r="C460" s="24" t="s">
        <v>271</v>
      </c>
      <c r="D460" s="25">
        <v>8847504.0450999998</v>
      </c>
      <c r="E460" s="25">
        <v>281715.99810000003</v>
      </c>
      <c r="F460" s="26">
        <f t="shared" si="7"/>
        <v>9129220.0431999993</v>
      </c>
      <c r="G460" s="27"/>
      <c r="H460" s="27"/>
      <c r="I460" s="29"/>
      <c r="J460" s="29"/>
      <c r="K460" s="29"/>
      <c r="L460" s="29"/>
      <c r="M460" s="27"/>
      <c r="N460" s="27"/>
      <c r="O460" s="29"/>
      <c r="P460" s="29"/>
      <c r="Q460" s="29"/>
    </row>
    <row r="461" spans="1:17" ht="18.75">
      <c r="A461" s="23">
        <v>456</v>
      </c>
      <c r="B461" s="24" t="s">
        <v>109</v>
      </c>
      <c r="C461" s="24" t="s">
        <v>273</v>
      </c>
      <c r="D461" s="25">
        <v>10235724.428400001</v>
      </c>
      <c r="E461" s="25">
        <v>325918.73469999997</v>
      </c>
      <c r="F461" s="26">
        <f t="shared" si="7"/>
        <v>10561643.1631</v>
      </c>
      <c r="G461" s="27"/>
      <c r="H461" s="27"/>
      <c r="I461" s="29"/>
      <c r="J461" s="29"/>
      <c r="K461" s="29"/>
      <c r="L461" s="29"/>
      <c r="M461" s="27"/>
      <c r="N461" s="27"/>
      <c r="O461" s="29"/>
      <c r="P461" s="29"/>
      <c r="Q461" s="29"/>
    </row>
    <row r="462" spans="1:17" ht="18.75">
      <c r="A462" s="23">
        <v>457</v>
      </c>
      <c r="B462" s="24" t="s">
        <v>109</v>
      </c>
      <c r="C462" s="24" t="s">
        <v>275</v>
      </c>
      <c r="D462" s="25">
        <v>8200798.8504999997</v>
      </c>
      <c r="E462" s="25">
        <v>261124.06640000001</v>
      </c>
      <c r="F462" s="26">
        <f t="shared" si="7"/>
        <v>8461922.9168999996</v>
      </c>
      <c r="G462" s="27"/>
      <c r="H462" s="27"/>
      <c r="I462" s="29"/>
      <c r="J462" s="29"/>
      <c r="K462" s="29"/>
      <c r="L462" s="29"/>
      <c r="M462" s="27"/>
      <c r="N462" s="27"/>
      <c r="O462" s="29"/>
      <c r="P462" s="29"/>
      <c r="Q462" s="29"/>
    </row>
    <row r="463" spans="1:17" ht="18.75">
      <c r="A463" s="23">
        <v>458</v>
      </c>
      <c r="B463" s="24" t="s">
        <v>109</v>
      </c>
      <c r="C463" s="24" t="s">
        <v>277</v>
      </c>
      <c r="D463" s="25">
        <v>8081631.5301999999</v>
      </c>
      <c r="E463" s="25">
        <v>257329.6244</v>
      </c>
      <c r="F463" s="26">
        <f t="shared" si="7"/>
        <v>8338961.1546</v>
      </c>
      <c r="G463" s="27"/>
      <c r="H463" s="27"/>
      <c r="I463" s="29"/>
      <c r="J463" s="29"/>
      <c r="K463" s="29"/>
      <c r="L463" s="29"/>
      <c r="M463" s="27"/>
      <c r="N463" s="27"/>
      <c r="O463" s="29"/>
      <c r="P463" s="29"/>
      <c r="Q463" s="29"/>
    </row>
    <row r="464" spans="1:17" ht="18.75">
      <c r="A464" s="23">
        <v>459</v>
      </c>
      <c r="B464" s="24" t="s">
        <v>109</v>
      </c>
      <c r="C464" s="24" t="s">
        <v>280</v>
      </c>
      <c r="D464" s="25">
        <v>8386707.4415999996</v>
      </c>
      <c r="E464" s="25">
        <v>267043.63689999998</v>
      </c>
      <c r="F464" s="26">
        <f t="shared" si="7"/>
        <v>8653751.0784999989</v>
      </c>
      <c r="G464" s="27"/>
      <c r="H464" s="27"/>
      <c r="I464" s="29"/>
      <c r="J464" s="29"/>
      <c r="K464" s="29"/>
      <c r="L464" s="29"/>
      <c r="M464" s="27"/>
      <c r="N464" s="27"/>
      <c r="O464" s="29"/>
      <c r="P464" s="29"/>
      <c r="Q464" s="29"/>
    </row>
    <row r="465" spans="1:17" ht="18.75">
      <c r="A465" s="23">
        <v>460</v>
      </c>
      <c r="B465" s="24" t="s">
        <v>109</v>
      </c>
      <c r="C465" s="24" t="s">
        <v>282</v>
      </c>
      <c r="D465" s="25">
        <v>10146794.0403</v>
      </c>
      <c r="E465" s="25">
        <v>323087.0759</v>
      </c>
      <c r="F465" s="26">
        <f t="shared" si="7"/>
        <v>10469881.1162</v>
      </c>
      <c r="G465" s="27"/>
      <c r="H465" s="27"/>
      <c r="I465" s="29"/>
      <c r="J465" s="29"/>
      <c r="K465" s="29"/>
      <c r="L465" s="29"/>
      <c r="M465" s="27"/>
      <c r="N465" s="27"/>
      <c r="O465" s="29"/>
      <c r="P465" s="29"/>
      <c r="Q465" s="29"/>
    </row>
    <row r="466" spans="1:17" ht="18.75">
      <c r="A466" s="23">
        <v>461</v>
      </c>
      <c r="B466" s="24" t="s">
        <v>109</v>
      </c>
      <c r="C466" s="24" t="s">
        <v>284</v>
      </c>
      <c r="D466" s="25">
        <v>7797109.7297999999</v>
      </c>
      <c r="E466" s="25">
        <v>248270.0814</v>
      </c>
      <c r="F466" s="26">
        <f t="shared" si="7"/>
        <v>8045379.8111999994</v>
      </c>
      <c r="G466" s="27"/>
      <c r="H466" s="27"/>
      <c r="I466" s="29"/>
      <c r="J466" s="29"/>
      <c r="K466" s="29"/>
      <c r="L466" s="29"/>
      <c r="M466" s="27"/>
      <c r="N466" s="27"/>
      <c r="O466" s="29"/>
      <c r="P466" s="29"/>
      <c r="Q466" s="29"/>
    </row>
    <row r="467" spans="1:17" ht="18.75">
      <c r="A467" s="23">
        <v>462</v>
      </c>
      <c r="B467" s="24" t="s">
        <v>109</v>
      </c>
      <c r="C467" s="24" t="s">
        <v>286</v>
      </c>
      <c r="D467" s="25">
        <v>9313241.0889999997</v>
      </c>
      <c r="E467" s="25">
        <v>296545.66930000001</v>
      </c>
      <c r="F467" s="26">
        <f t="shared" si="7"/>
        <v>9609786.7582999989</v>
      </c>
      <c r="G467" s="27"/>
      <c r="H467" s="27"/>
      <c r="I467" s="29"/>
      <c r="J467" s="29"/>
      <c r="K467" s="29"/>
      <c r="L467" s="29"/>
      <c r="M467" s="27"/>
      <c r="N467" s="27"/>
      <c r="O467" s="29"/>
      <c r="P467" s="29"/>
      <c r="Q467" s="29"/>
    </row>
    <row r="468" spans="1:17" ht="18.75">
      <c r="A468" s="23">
        <v>463</v>
      </c>
      <c r="B468" s="24" t="s">
        <v>110</v>
      </c>
      <c r="C468" s="24" t="s">
        <v>290</v>
      </c>
      <c r="D468" s="25">
        <v>9947878.4452999998</v>
      </c>
      <c r="E468" s="25">
        <v>316753.3455</v>
      </c>
      <c r="F468" s="26">
        <f t="shared" si="7"/>
        <v>10264631.7908</v>
      </c>
      <c r="G468" s="27"/>
      <c r="H468" s="27"/>
      <c r="I468" s="29"/>
      <c r="J468" s="29"/>
      <c r="K468" s="29"/>
      <c r="L468" s="29"/>
      <c r="M468" s="27"/>
      <c r="N468" s="27"/>
      <c r="O468" s="29"/>
      <c r="P468" s="29"/>
      <c r="Q468" s="29"/>
    </row>
    <row r="469" spans="1:17" ht="18.75">
      <c r="A469" s="23">
        <v>464</v>
      </c>
      <c r="B469" s="24" t="s">
        <v>110</v>
      </c>
      <c r="C469" s="24" t="s">
        <v>292</v>
      </c>
      <c r="D469" s="25">
        <v>8796169.4373000003</v>
      </c>
      <c r="E469" s="25">
        <v>280081.4376</v>
      </c>
      <c r="F469" s="26">
        <f t="shared" si="7"/>
        <v>9076250.8749000002</v>
      </c>
      <c r="G469" s="27"/>
      <c r="H469" s="27"/>
      <c r="I469" s="29"/>
      <c r="J469" s="29"/>
      <c r="K469" s="29"/>
      <c r="L469" s="29"/>
      <c r="M469" s="27"/>
      <c r="N469" s="27"/>
      <c r="O469" s="29"/>
      <c r="P469" s="29"/>
      <c r="Q469" s="29"/>
    </row>
    <row r="470" spans="1:17" ht="18.75">
      <c r="A470" s="23">
        <v>465</v>
      </c>
      <c r="B470" s="24" t="s">
        <v>110</v>
      </c>
      <c r="C470" s="24" t="s">
        <v>294</v>
      </c>
      <c r="D470" s="25">
        <v>11101192.108999999</v>
      </c>
      <c r="E470" s="25">
        <v>353476.34759999998</v>
      </c>
      <c r="F470" s="26">
        <f t="shared" si="7"/>
        <v>11454668.456599999</v>
      </c>
      <c r="G470" s="27"/>
      <c r="H470" s="27"/>
      <c r="I470" s="29"/>
      <c r="J470" s="29"/>
      <c r="K470" s="29"/>
      <c r="L470" s="29"/>
      <c r="M470" s="27"/>
      <c r="N470" s="27"/>
      <c r="O470" s="29"/>
      <c r="P470" s="29"/>
      <c r="Q470" s="29"/>
    </row>
    <row r="471" spans="1:17" ht="18.75">
      <c r="A471" s="23">
        <v>466</v>
      </c>
      <c r="B471" s="24" t="s">
        <v>110</v>
      </c>
      <c r="C471" s="24" t="s">
        <v>296</v>
      </c>
      <c r="D471" s="25">
        <v>8789810.2166000009</v>
      </c>
      <c r="E471" s="25">
        <v>279878.95179999998</v>
      </c>
      <c r="F471" s="26">
        <f t="shared" si="7"/>
        <v>9069689.1684000008</v>
      </c>
      <c r="G471" s="27"/>
      <c r="H471" s="27"/>
      <c r="I471" s="29"/>
      <c r="J471" s="29"/>
      <c r="K471" s="29"/>
      <c r="L471" s="29"/>
      <c r="M471" s="27"/>
      <c r="N471" s="27"/>
      <c r="O471" s="29"/>
      <c r="P471" s="29"/>
      <c r="Q471" s="29"/>
    </row>
    <row r="472" spans="1:17" ht="18.75">
      <c r="A472" s="23">
        <v>467</v>
      </c>
      <c r="B472" s="24" t="s">
        <v>110</v>
      </c>
      <c r="C472" s="24" t="s">
        <v>298</v>
      </c>
      <c r="D472" s="25">
        <v>12018400.7542</v>
      </c>
      <c r="E472" s="25">
        <v>382681.45990000002</v>
      </c>
      <c r="F472" s="26">
        <f t="shared" si="7"/>
        <v>12401082.2141</v>
      </c>
      <c r="G472" s="27"/>
      <c r="H472" s="27"/>
      <c r="I472" s="29"/>
      <c r="J472" s="29"/>
      <c r="K472" s="29"/>
      <c r="L472" s="29"/>
      <c r="M472" s="27"/>
      <c r="N472" s="27"/>
      <c r="O472" s="29"/>
      <c r="P472" s="29"/>
      <c r="Q472" s="29"/>
    </row>
    <row r="473" spans="1:17" ht="18.75">
      <c r="A473" s="23">
        <v>468</v>
      </c>
      <c r="B473" s="24" t="s">
        <v>110</v>
      </c>
      <c r="C473" s="24" t="s">
        <v>300</v>
      </c>
      <c r="D473" s="25">
        <v>9344394.5440999996</v>
      </c>
      <c r="E473" s="25">
        <v>297537.63569999998</v>
      </c>
      <c r="F473" s="26">
        <f t="shared" si="7"/>
        <v>9641932.1798</v>
      </c>
      <c r="G473" s="27"/>
      <c r="H473" s="27"/>
      <c r="I473" s="29"/>
      <c r="J473" s="29"/>
      <c r="K473" s="29"/>
      <c r="L473" s="29"/>
      <c r="M473" s="27"/>
      <c r="N473" s="27"/>
      <c r="O473" s="29"/>
      <c r="P473" s="29"/>
      <c r="Q473" s="29"/>
    </row>
    <row r="474" spans="1:17" ht="18.75">
      <c r="A474" s="23">
        <v>469</v>
      </c>
      <c r="B474" s="24" t="s">
        <v>110</v>
      </c>
      <c r="C474" s="24" t="s">
        <v>302</v>
      </c>
      <c r="D474" s="25">
        <v>7840795.6525999997</v>
      </c>
      <c r="E474" s="25">
        <v>249661.09789999999</v>
      </c>
      <c r="F474" s="26">
        <f t="shared" si="7"/>
        <v>8090456.7505000001</v>
      </c>
      <c r="G474" s="27"/>
      <c r="H474" s="27"/>
      <c r="I474" s="29"/>
      <c r="J474" s="29"/>
      <c r="K474" s="29"/>
      <c r="L474" s="29"/>
      <c r="M474" s="27"/>
      <c r="N474" s="27"/>
      <c r="O474" s="29"/>
      <c r="P474" s="29"/>
      <c r="Q474" s="29"/>
    </row>
    <row r="475" spans="1:17" ht="18.75">
      <c r="A475" s="23">
        <v>470</v>
      </c>
      <c r="B475" s="24" t="s">
        <v>110</v>
      </c>
      <c r="C475" s="24" t="s">
        <v>304</v>
      </c>
      <c r="D475" s="25">
        <v>9187857.2531000003</v>
      </c>
      <c r="E475" s="25">
        <v>292553.2855</v>
      </c>
      <c r="F475" s="26">
        <f t="shared" si="7"/>
        <v>9480410.5385999996</v>
      </c>
      <c r="G475" s="27"/>
      <c r="H475" s="27"/>
      <c r="I475" s="29"/>
      <c r="J475" s="29"/>
      <c r="K475" s="29"/>
      <c r="L475" s="29"/>
      <c r="M475" s="27"/>
      <c r="N475" s="27"/>
      <c r="O475" s="29"/>
      <c r="P475" s="29"/>
      <c r="Q475" s="29"/>
    </row>
    <row r="476" spans="1:17" ht="18.75">
      <c r="A476" s="23">
        <v>471</v>
      </c>
      <c r="B476" s="24" t="s">
        <v>110</v>
      </c>
      <c r="C476" s="24" t="s">
        <v>306</v>
      </c>
      <c r="D476" s="25">
        <v>9010567.2839000002</v>
      </c>
      <c r="E476" s="25">
        <v>286908.14299999998</v>
      </c>
      <c r="F476" s="26">
        <f t="shared" si="7"/>
        <v>9297475.4268999994</v>
      </c>
      <c r="G476" s="27"/>
      <c r="H476" s="27"/>
      <c r="I476" s="29"/>
      <c r="J476" s="29"/>
      <c r="K476" s="29"/>
      <c r="L476" s="29"/>
      <c r="M476" s="27"/>
      <c r="N476" s="27"/>
      <c r="O476" s="29"/>
      <c r="P476" s="29"/>
      <c r="Q476" s="29"/>
    </row>
    <row r="477" spans="1:17" ht="18.75">
      <c r="A477" s="23">
        <v>472</v>
      </c>
      <c r="B477" s="24" t="s">
        <v>110</v>
      </c>
      <c r="C477" s="24" t="s">
        <v>308</v>
      </c>
      <c r="D477" s="25">
        <v>9526213.9129000008</v>
      </c>
      <c r="E477" s="25">
        <v>303327.0001</v>
      </c>
      <c r="F477" s="26">
        <f t="shared" si="7"/>
        <v>9829540.9130000006</v>
      </c>
      <c r="G477" s="27"/>
      <c r="H477" s="27"/>
      <c r="I477" s="29"/>
      <c r="J477" s="29"/>
      <c r="K477" s="29"/>
      <c r="L477" s="29"/>
      <c r="M477" s="27"/>
      <c r="N477" s="27"/>
      <c r="O477" s="29"/>
      <c r="P477" s="29"/>
      <c r="Q477" s="29"/>
    </row>
    <row r="478" spans="1:17" ht="18.75">
      <c r="A478" s="23">
        <v>473</v>
      </c>
      <c r="B478" s="24" t="s">
        <v>110</v>
      </c>
      <c r="C478" s="24" t="s">
        <v>110</v>
      </c>
      <c r="D478" s="25">
        <v>8385817.7253</v>
      </c>
      <c r="E478" s="25">
        <v>267015.30719999998</v>
      </c>
      <c r="F478" s="26">
        <f t="shared" si="7"/>
        <v>8652833.0325000007</v>
      </c>
      <c r="G478" s="27"/>
      <c r="H478" s="27"/>
      <c r="I478" s="29"/>
      <c r="J478" s="29"/>
      <c r="K478" s="29"/>
      <c r="L478" s="29"/>
      <c r="M478" s="27"/>
      <c r="N478" s="27"/>
      <c r="O478" s="29"/>
      <c r="P478" s="29"/>
      <c r="Q478" s="29"/>
    </row>
    <row r="479" spans="1:17" ht="18.75">
      <c r="A479" s="23">
        <v>474</v>
      </c>
      <c r="B479" s="24" t="s">
        <v>110</v>
      </c>
      <c r="C479" s="24" t="s">
        <v>311</v>
      </c>
      <c r="D479" s="25">
        <v>10706234.5393</v>
      </c>
      <c r="E479" s="25">
        <v>340900.38660000003</v>
      </c>
      <c r="F479" s="26">
        <f t="shared" si="7"/>
        <v>11047134.925900001</v>
      </c>
      <c r="G479" s="27"/>
      <c r="H479" s="27"/>
      <c r="I479" s="29"/>
      <c r="J479" s="29"/>
      <c r="K479" s="29"/>
      <c r="L479" s="29"/>
      <c r="M479" s="27"/>
      <c r="N479" s="27"/>
      <c r="O479" s="29"/>
      <c r="P479" s="29"/>
      <c r="Q479" s="29"/>
    </row>
    <row r="480" spans="1:17" ht="18.75">
      <c r="A480" s="23">
        <v>475</v>
      </c>
      <c r="B480" s="24" t="s">
        <v>110</v>
      </c>
      <c r="C480" s="24" t="s">
        <v>313</v>
      </c>
      <c r="D480" s="25">
        <v>7066753.7604</v>
      </c>
      <c r="E480" s="25">
        <v>225014.60060000001</v>
      </c>
      <c r="F480" s="26">
        <f t="shared" si="7"/>
        <v>7291768.3609999996</v>
      </c>
      <c r="G480" s="27"/>
      <c r="H480" s="27"/>
      <c r="I480" s="29"/>
      <c r="J480" s="29"/>
      <c r="K480" s="29"/>
      <c r="L480" s="29"/>
      <c r="M480" s="27"/>
      <c r="N480" s="27"/>
      <c r="O480" s="29"/>
      <c r="P480" s="29"/>
      <c r="Q480" s="29"/>
    </row>
    <row r="481" spans="1:17" ht="18.75">
      <c r="A481" s="23">
        <v>476</v>
      </c>
      <c r="B481" s="24" t="s">
        <v>110</v>
      </c>
      <c r="C481" s="24" t="s">
        <v>315</v>
      </c>
      <c r="D481" s="25">
        <v>10273998.8892</v>
      </c>
      <c r="E481" s="25">
        <v>327137.44319999998</v>
      </c>
      <c r="F481" s="26">
        <f t="shared" si="7"/>
        <v>10601136.3324</v>
      </c>
      <c r="G481" s="27"/>
      <c r="H481" s="27"/>
      <c r="I481" s="29"/>
      <c r="J481" s="29"/>
      <c r="K481" s="29"/>
      <c r="L481" s="29"/>
      <c r="M481" s="27"/>
      <c r="N481" s="27"/>
      <c r="O481" s="29"/>
      <c r="P481" s="29"/>
      <c r="Q481" s="29"/>
    </row>
    <row r="482" spans="1:17" ht="37.5">
      <c r="A482" s="23">
        <v>477</v>
      </c>
      <c r="B482" s="24" t="s">
        <v>110</v>
      </c>
      <c r="C482" s="24" t="s">
        <v>317</v>
      </c>
      <c r="D482" s="25">
        <v>6860569.3026999999</v>
      </c>
      <c r="E482" s="25">
        <v>218449.42019999999</v>
      </c>
      <c r="F482" s="26">
        <f t="shared" si="7"/>
        <v>7079018.7228999995</v>
      </c>
      <c r="G482" s="27"/>
      <c r="H482" s="27"/>
      <c r="I482" s="29"/>
      <c r="J482" s="29"/>
      <c r="K482" s="29"/>
      <c r="L482" s="29"/>
      <c r="M482" s="27"/>
      <c r="N482" s="27"/>
      <c r="O482" s="29"/>
      <c r="P482" s="29"/>
      <c r="Q482" s="29"/>
    </row>
    <row r="483" spans="1:17" ht="18.75">
      <c r="A483" s="23">
        <v>478</v>
      </c>
      <c r="B483" s="24" t="s">
        <v>110</v>
      </c>
      <c r="C483" s="24" t="s">
        <v>319</v>
      </c>
      <c r="D483" s="25">
        <v>9946261.9492000006</v>
      </c>
      <c r="E483" s="25">
        <v>316701.87410000002</v>
      </c>
      <c r="F483" s="26">
        <f t="shared" si="7"/>
        <v>10262963.8233</v>
      </c>
      <c r="G483" s="27"/>
      <c r="H483" s="27"/>
      <c r="I483" s="29"/>
      <c r="J483" s="29"/>
      <c r="K483" s="29"/>
      <c r="L483" s="29"/>
      <c r="M483" s="27"/>
      <c r="N483" s="27"/>
      <c r="O483" s="29"/>
      <c r="P483" s="29"/>
      <c r="Q483" s="29"/>
    </row>
    <row r="484" spans="1:17" ht="18.75">
      <c r="A484" s="23">
        <v>479</v>
      </c>
      <c r="B484" s="24" t="s">
        <v>110</v>
      </c>
      <c r="C484" s="24" t="s">
        <v>321</v>
      </c>
      <c r="D484" s="25">
        <v>12439412.006200001</v>
      </c>
      <c r="E484" s="25">
        <v>396087.00390000001</v>
      </c>
      <c r="F484" s="26">
        <f t="shared" si="7"/>
        <v>12835499.010100001</v>
      </c>
      <c r="G484" s="27"/>
      <c r="H484" s="27"/>
      <c r="I484" s="29"/>
      <c r="J484" s="29"/>
      <c r="K484" s="29"/>
      <c r="L484" s="29"/>
      <c r="M484" s="27"/>
      <c r="N484" s="27"/>
      <c r="O484" s="29"/>
      <c r="P484" s="29"/>
      <c r="Q484" s="29"/>
    </row>
    <row r="485" spans="1:17" ht="18.75">
      <c r="A485" s="23">
        <v>480</v>
      </c>
      <c r="B485" s="24" t="s">
        <v>110</v>
      </c>
      <c r="C485" s="24" t="s">
        <v>324</v>
      </c>
      <c r="D485" s="25">
        <v>9396439.6059000008</v>
      </c>
      <c r="E485" s="25">
        <v>299194.81800000003</v>
      </c>
      <c r="F485" s="26">
        <f t="shared" si="7"/>
        <v>9695634.4239000008</v>
      </c>
      <c r="G485" s="27"/>
      <c r="H485" s="27"/>
      <c r="I485" s="29"/>
      <c r="J485" s="29"/>
      <c r="K485" s="29"/>
      <c r="L485" s="29"/>
      <c r="M485" s="27"/>
      <c r="N485" s="27"/>
      <c r="O485" s="29"/>
      <c r="P485" s="29"/>
      <c r="Q485" s="29"/>
    </row>
    <row r="486" spans="1:17" ht="18.75">
      <c r="A486" s="23">
        <v>481</v>
      </c>
      <c r="B486" s="24" t="s">
        <v>110</v>
      </c>
      <c r="C486" s="24" t="s">
        <v>325</v>
      </c>
      <c r="D486" s="25">
        <v>8896980.7287000008</v>
      </c>
      <c r="E486" s="25">
        <v>283291.39980000001</v>
      </c>
      <c r="F486" s="26">
        <f t="shared" si="7"/>
        <v>9180272.1285000015</v>
      </c>
      <c r="G486" s="27"/>
      <c r="H486" s="27"/>
      <c r="I486" s="29"/>
      <c r="J486" s="29"/>
      <c r="K486" s="29"/>
      <c r="L486" s="29"/>
      <c r="M486" s="27"/>
      <c r="N486" s="27"/>
      <c r="O486" s="29"/>
      <c r="P486" s="29"/>
      <c r="Q486" s="29"/>
    </row>
    <row r="487" spans="1:17" ht="18.75">
      <c r="A487" s="23">
        <v>482</v>
      </c>
      <c r="B487" s="24" t="s">
        <v>110</v>
      </c>
      <c r="C487" s="24" t="s">
        <v>327</v>
      </c>
      <c r="D487" s="25">
        <v>9539714.3421999998</v>
      </c>
      <c r="E487" s="25">
        <v>303756.8713</v>
      </c>
      <c r="F487" s="26">
        <f t="shared" si="7"/>
        <v>9843471.2135000005</v>
      </c>
      <c r="G487" s="27"/>
      <c r="H487" s="27"/>
      <c r="I487" s="29"/>
      <c r="J487" s="29"/>
      <c r="K487" s="29"/>
      <c r="L487" s="29"/>
      <c r="M487" s="27"/>
      <c r="N487" s="27"/>
      <c r="O487" s="29"/>
      <c r="P487" s="29"/>
      <c r="Q487" s="29"/>
    </row>
    <row r="488" spans="1:17" ht="18.75">
      <c r="A488" s="23">
        <v>483</v>
      </c>
      <c r="B488" s="24" t="s">
        <v>110</v>
      </c>
      <c r="C488" s="24" t="s">
        <v>329</v>
      </c>
      <c r="D488" s="25">
        <v>9334281.0149000008</v>
      </c>
      <c r="E488" s="25">
        <v>297215.6078</v>
      </c>
      <c r="F488" s="26">
        <f t="shared" si="7"/>
        <v>9631496.6227000002</v>
      </c>
      <c r="G488" s="27"/>
      <c r="H488" s="27"/>
      <c r="I488" s="29"/>
      <c r="J488" s="29"/>
      <c r="K488" s="29"/>
      <c r="L488" s="29"/>
      <c r="M488" s="27"/>
      <c r="N488" s="27"/>
      <c r="O488" s="29"/>
      <c r="P488" s="29"/>
      <c r="Q488" s="29"/>
    </row>
    <row r="489" spans="1:17" ht="18.75">
      <c r="A489" s="23">
        <v>484</v>
      </c>
      <c r="B489" s="24" t="s">
        <v>111</v>
      </c>
      <c r="C489" s="24" t="s">
        <v>333</v>
      </c>
      <c r="D489" s="25">
        <v>8061575.1841000002</v>
      </c>
      <c r="E489" s="25">
        <v>256691.0043</v>
      </c>
      <c r="F489" s="26">
        <f t="shared" si="7"/>
        <v>8318266.1884000003</v>
      </c>
      <c r="G489" s="27"/>
      <c r="H489" s="27"/>
      <c r="I489" s="29"/>
      <c r="J489" s="29"/>
      <c r="K489" s="29"/>
      <c r="L489" s="29"/>
      <c r="M489" s="27"/>
      <c r="N489" s="27"/>
      <c r="O489" s="29"/>
      <c r="P489" s="29"/>
      <c r="Q489" s="29"/>
    </row>
    <row r="490" spans="1:17" ht="18.75">
      <c r="A490" s="23">
        <v>485</v>
      </c>
      <c r="B490" s="24" t="s">
        <v>111</v>
      </c>
      <c r="C490" s="24" t="s">
        <v>335</v>
      </c>
      <c r="D490" s="25">
        <v>13256793.0491</v>
      </c>
      <c r="E490" s="25">
        <v>422113.47590000002</v>
      </c>
      <c r="F490" s="26">
        <f t="shared" si="7"/>
        <v>13678906.525</v>
      </c>
      <c r="G490" s="27"/>
      <c r="H490" s="27"/>
      <c r="I490" s="29"/>
      <c r="J490" s="29"/>
      <c r="K490" s="29"/>
      <c r="L490" s="29"/>
      <c r="M490" s="27"/>
      <c r="N490" s="27"/>
      <c r="O490" s="29"/>
      <c r="P490" s="29"/>
      <c r="Q490" s="29"/>
    </row>
    <row r="491" spans="1:17" ht="18.75">
      <c r="A491" s="23">
        <v>486</v>
      </c>
      <c r="B491" s="24" t="s">
        <v>111</v>
      </c>
      <c r="C491" s="24" t="s">
        <v>337</v>
      </c>
      <c r="D491" s="25">
        <v>10160499.731899999</v>
      </c>
      <c r="E491" s="25">
        <v>323523.4829</v>
      </c>
      <c r="F491" s="26">
        <f t="shared" si="7"/>
        <v>10484023.214799998</v>
      </c>
      <c r="G491" s="27"/>
      <c r="H491" s="27"/>
      <c r="I491" s="29"/>
      <c r="J491" s="29"/>
      <c r="K491" s="29"/>
      <c r="L491" s="29"/>
      <c r="M491" s="27"/>
      <c r="N491" s="27"/>
      <c r="O491" s="29"/>
      <c r="P491" s="29"/>
      <c r="Q491" s="29"/>
    </row>
    <row r="492" spans="1:17" ht="18.75">
      <c r="A492" s="23">
        <v>487</v>
      </c>
      <c r="B492" s="24" t="s">
        <v>111</v>
      </c>
      <c r="C492" s="24" t="s">
        <v>101</v>
      </c>
      <c r="D492" s="25">
        <v>6187518.3027999997</v>
      </c>
      <c r="E492" s="25">
        <v>197018.60380000001</v>
      </c>
      <c r="F492" s="26">
        <f t="shared" si="7"/>
        <v>6384536.9065999994</v>
      </c>
      <c r="G492" s="27"/>
      <c r="H492" s="27"/>
      <c r="I492" s="29"/>
      <c r="J492" s="29"/>
      <c r="K492" s="29"/>
      <c r="L492" s="29"/>
      <c r="M492" s="27"/>
      <c r="N492" s="27"/>
      <c r="O492" s="29"/>
      <c r="P492" s="29"/>
      <c r="Q492" s="29"/>
    </row>
    <row r="493" spans="1:17" ht="18.75">
      <c r="A493" s="23">
        <v>488</v>
      </c>
      <c r="B493" s="24" t="s">
        <v>111</v>
      </c>
      <c r="C493" s="24" t="s">
        <v>340</v>
      </c>
      <c r="D493" s="25">
        <v>10735989.973300001</v>
      </c>
      <c r="E493" s="25">
        <v>341847.8382</v>
      </c>
      <c r="F493" s="26">
        <f t="shared" si="7"/>
        <v>11077837.8115</v>
      </c>
      <c r="G493" s="27"/>
      <c r="H493" s="27"/>
      <c r="I493" s="29"/>
      <c r="J493" s="29"/>
      <c r="K493" s="29"/>
      <c r="L493" s="29"/>
      <c r="M493" s="27"/>
      <c r="N493" s="27"/>
      <c r="O493" s="29"/>
      <c r="P493" s="29"/>
      <c r="Q493" s="29"/>
    </row>
    <row r="494" spans="1:17" ht="18.75">
      <c r="A494" s="23">
        <v>489</v>
      </c>
      <c r="B494" s="24" t="s">
        <v>111</v>
      </c>
      <c r="C494" s="24" t="s">
        <v>342</v>
      </c>
      <c r="D494" s="25">
        <v>9227446.8399</v>
      </c>
      <c r="E494" s="25">
        <v>293813.86920000002</v>
      </c>
      <c r="F494" s="26">
        <f t="shared" si="7"/>
        <v>9521260.7091000006</v>
      </c>
      <c r="G494" s="27"/>
      <c r="H494" s="27"/>
      <c r="I494" s="29"/>
      <c r="J494" s="29"/>
      <c r="K494" s="29"/>
      <c r="L494" s="29"/>
      <c r="M494" s="27"/>
      <c r="N494" s="27"/>
      <c r="O494" s="29"/>
      <c r="P494" s="29"/>
      <c r="Q494" s="29"/>
    </row>
    <row r="495" spans="1:17" ht="18.75">
      <c r="A495" s="23">
        <v>490</v>
      </c>
      <c r="B495" s="24" t="s">
        <v>111</v>
      </c>
      <c r="C495" s="24" t="s">
        <v>344</v>
      </c>
      <c r="D495" s="25">
        <v>9326893.0527999997</v>
      </c>
      <c r="E495" s="25">
        <v>296980.36560000002</v>
      </c>
      <c r="F495" s="26">
        <f t="shared" si="7"/>
        <v>9623873.4183999989</v>
      </c>
      <c r="G495" s="27"/>
      <c r="H495" s="27"/>
      <c r="I495" s="29"/>
      <c r="J495" s="29"/>
      <c r="K495" s="29"/>
      <c r="L495" s="29"/>
      <c r="M495" s="27"/>
      <c r="N495" s="27"/>
      <c r="O495" s="29"/>
      <c r="P495" s="29"/>
      <c r="Q495" s="29"/>
    </row>
    <row r="496" spans="1:17" ht="18.75">
      <c r="A496" s="23">
        <v>491</v>
      </c>
      <c r="B496" s="24" t="s">
        <v>111</v>
      </c>
      <c r="C496" s="24" t="s">
        <v>346</v>
      </c>
      <c r="D496" s="25">
        <v>10998453.1985</v>
      </c>
      <c r="E496" s="25">
        <v>350205.00750000001</v>
      </c>
      <c r="F496" s="26">
        <f t="shared" si="7"/>
        <v>11348658.206</v>
      </c>
      <c r="G496" s="27"/>
      <c r="H496" s="27"/>
      <c r="I496" s="29"/>
      <c r="J496" s="29"/>
      <c r="K496" s="29"/>
      <c r="L496" s="29"/>
      <c r="M496" s="27"/>
      <c r="N496" s="27"/>
      <c r="O496" s="29"/>
      <c r="P496" s="29"/>
      <c r="Q496" s="29"/>
    </row>
    <row r="497" spans="1:17" ht="18.75">
      <c r="A497" s="23">
        <v>492</v>
      </c>
      <c r="B497" s="24" t="s">
        <v>111</v>
      </c>
      <c r="C497" s="24" t="s">
        <v>348</v>
      </c>
      <c r="D497" s="25">
        <v>7951160.5919000003</v>
      </c>
      <c r="E497" s="25">
        <v>253175.26060000001</v>
      </c>
      <c r="F497" s="26">
        <f t="shared" si="7"/>
        <v>8204335.8525</v>
      </c>
      <c r="G497" s="27"/>
      <c r="H497" s="27"/>
      <c r="I497" s="29"/>
      <c r="J497" s="29"/>
      <c r="K497" s="29"/>
      <c r="L497" s="29"/>
      <c r="M497" s="27"/>
      <c r="N497" s="27"/>
      <c r="O497" s="29"/>
      <c r="P497" s="29"/>
      <c r="Q497" s="29"/>
    </row>
    <row r="498" spans="1:17" ht="18.75">
      <c r="A498" s="23">
        <v>493</v>
      </c>
      <c r="B498" s="24" t="s">
        <v>111</v>
      </c>
      <c r="C498" s="24" t="s">
        <v>350</v>
      </c>
      <c r="D498" s="25">
        <v>10573668.700999999</v>
      </c>
      <c r="E498" s="25">
        <v>336679.31839999999</v>
      </c>
      <c r="F498" s="26">
        <f t="shared" si="7"/>
        <v>10910348.019399999</v>
      </c>
      <c r="G498" s="27"/>
      <c r="H498" s="27"/>
      <c r="I498" s="29"/>
      <c r="J498" s="29"/>
      <c r="K498" s="29"/>
      <c r="L498" s="29"/>
      <c r="M498" s="27"/>
      <c r="N498" s="27"/>
      <c r="O498" s="29"/>
      <c r="P498" s="29"/>
      <c r="Q498" s="29"/>
    </row>
    <row r="499" spans="1:17" ht="18.75">
      <c r="A499" s="23">
        <v>494</v>
      </c>
      <c r="B499" s="24" t="s">
        <v>111</v>
      </c>
      <c r="C499" s="24" t="s">
        <v>352</v>
      </c>
      <c r="D499" s="25">
        <v>8382057.5575999999</v>
      </c>
      <c r="E499" s="25">
        <v>266895.57860000001</v>
      </c>
      <c r="F499" s="26">
        <f t="shared" si="7"/>
        <v>8648953.1361999996</v>
      </c>
      <c r="G499" s="27"/>
      <c r="H499" s="27"/>
      <c r="I499" s="29"/>
      <c r="J499" s="29"/>
      <c r="K499" s="29"/>
      <c r="L499" s="29"/>
      <c r="M499" s="27"/>
      <c r="N499" s="27"/>
      <c r="O499" s="29"/>
      <c r="P499" s="29"/>
      <c r="Q499" s="29"/>
    </row>
    <row r="500" spans="1:17" ht="18.75">
      <c r="A500" s="23">
        <v>495</v>
      </c>
      <c r="B500" s="24" t="s">
        <v>111</v>
      </c>
      <c r="C500" s="24" t="s">
        <v>354</v>
      </c>
      <c r="D500" s="25">
        <v>7445218.6814000001</v>
      </c>
      <c r="E500" s="25">
        <v>237065.4143</v>
      </c>
      <c r="F500" s="26">
        <f t="shared" si="7"/>
        <v>7682284.0957000004</v>
      </c>
      <c r="G500" s="27"/>
      <c r="H500" s="27"/>
      <c r="I500" s="29"/>
      <c r="J500" s="29"/>
      <c r="K500" s="29"/>
      <c r="L500" s="29"/>
      <c r="M500" s="27"/>
      <c r="N500" s="27"/>
      <c r="O500" s="29"/>
      <c r="P500" s="29"/>
      <c r="Q500" s="29"/>
    </row>
    <row r="501" spans="1:17" ht="18.75">
      <c r="A501" s="23">
        <v>496</v>
      </c>
      <c r="B501" s="24" t="s">
        <v>111</v>
      </c>
      <c r="C501" s="24" t="s">
        <v>356</v>
      </c>
      <c r="D501" s="25">
        <v>6229539.8006999996</v>
      </c>
      <c r="E501" s="25">
        <v>198356.62280000001</v>
      </c>
      <c r="F501" s="26">
        <f t="shared" si="7"/>
        <v>6427896.4234999996</v>
      </c>
      <c r="G501" s="27"/>
      <c r="H501" s="27"/>
      <c r="I501" s="29"/>
      <c r="J501" s="29"/>
      <c r="K501" s="29"/>
      <c r="L501" s="29"/>
      <c r="M501" s="27"/>
      <c r="N501" s="27"/>
      <c r="O501" s="29"/>
      <c r="P501" s="29"/>
      <c r="Q501" s="29"/>
    </row>
    <row r="502" spans="1:17" ht="18.75">
      <c r="A502" s="23">
        <v>497</v>
      </c>
      <c r="B502" s="24" t="s">
        <v>111</v>
      </c>
      <c r="C502" s="24" t="s">
        <v>358</v>
      </c>
      <c r="D502" s="25">
        <v>6203123.5543999998</v>
      </c>
      <c r="E502" s="25">
        <v>197515.49530000001</v>
      </c>
      <c r="F502" s="26">
        <f t="shared" si="7"/>
        <v>6400639.0496999994</v>
      </c>
      <c r="G502" s="27"/>
      <c r="H502" s="27"/>
      <c r="I502" s="29"/>
      <c r="J502" s="29"/>
      <c r="K502" s="29"/>
      <c r="L502" s="29"/>
      <c r="M502" s="27"/>
      <c r="N502" s="27"/>
      <c r="O502" s="29"/>
      <c r="P502" s="29"/>
      <c r="Q502" s="29"/>
    </row>
    <row r="503" spans="1:17" ht="18.75">
      <c r="A503" s="23">
        <v>498</v>
      </c>
      <c r="B503" s="24" t="s">
        <v>111</v>
      </c>
      <c r="C503" s="24" t="s">
        <v>360</v>
      </c>
      <c r="D503" s="25">
        <v>7082935.1688000001</v>
      </c>
      <c r="E503" s="25">
        <v>225529.8376</v>
      </c>
      <c r="F503" s="26">
        <f t="shared" si="7"/>
        <v>7308465.0064000003</v>
      </c>
      <c r="G503" s="27"/>
      <c r="H503" s="27"/>
      <c r="I503" s="29"/>
      <c r="J503" s="29"/>
      <c r="K503" s="29"/>
      <c r="L503" s="29"/>
      <c r="M503" s="27"/>
      <c r="N503" s="27"/>
      <c r="O503" s="29"/>
      <c r="P503" s="29"/>
      <c r="Q503" s="29"/>
    </row>
    <row r="504" spans="1:17" ht="18.75">
      <c r="A504" s="23">
        <v>499</v>
      </c>
      <c r="B504" s="24" t="s">
        <v>111</v>
      </c>
      <c r="C504" s="24" t="s">
        <v>362</v>
      </c>
      <c r="D504" s="25">
        <v>8572802.5315000005</v>
      </c>
      <c r="E504" s="25">
        <v>272969.1458</v>
      </c>
      <c r="F504" s="26">
        <f t="shared" si="7"/>
        <v>8845771.6773000006</v>
      </c>
      <c r="G504" s="27"/>
      <c r="H504" s="27"/>
      <c r="I504" s="29"/>
      <c r="J504" s="29"/>
      <c r="K504" s="29"/>
      <c r="L504" s="29"/>
      <c r="M504" s="27"/>
      <c r="N504" s="27"/>
      <c r="O504" s="29"/>
      <c r="P504" s="29"/>
      <c r="Q504" s="29"/>
    </row>
    <row r="505" spans="1:17" ht="18.75">
      <c r="A505" s="23">
        <v>500</v>
      </c>
      <c r="B505" s="24" t="s">
        <v>112</v>
      </c>
      <c r="C505" s="24" t="s">
        <v>367</v>
      </c>
      <c r="D505" s="25">
        <v>12030319.8686</v>
      </c>
      <c r="E505" s="25">
        <v>383060.97989999998</v>
      </c>
      <c r="F505" s="26">
        <f t="shared" si="7"/>
        <v>12413380.8485</v>
      </c>
      <c r="G505" s="27"/>
      <c r="H505" s="27"/>
      <c r="I505" s="29"/>
      <c r="J505" s="29"/>
      <c r="K505" s="29"/>
      <c r="L505" s="29"/>
      <c r="M505" s="27"/>
      <c r="N505" s="27"/>
      <c r="O505" s="29"/>
      <c r="P505" s="29"/>
      <c r="Q505" s="29"/>
    </row>
    <row r="506" spans="1:17" ht="37.5">
      <c r="A506" s="23">
        <v>501</v>
      </c>
      <c r="B506" s="24" t="s">
        <v>112</v>
      </c>
      <c r="C506" s="24" t="s">
        <v>369</v>
      </c>
      <c r="D506" s="25">
        <v>15463386.156400001</v>
      </c>
      <c r="E506" s="25">
        <v>492374.26089999999</v>
      </c>
      <c r="F506" s="26">
        <f t="shared" si="7"/>
        <v>15955760.417300001</v>
      </c>
      <c r="G506" s="27"/>
      <c r="H506" s="27"/>
      <c r="I506" s="29"/>
      <c r="J506" s="29"/>
      <c r="K506" s="29"/>
      <c r="L506" s="29"/>
      <c r="M506" s="27"/>
      <c r="N506" s="27"/>
      <c r="O506" s="29"/>
      <c r="P506" s="29"/>
      <c r="Q506" s="29"/>
    </row>
    <row r="507" spans="1:17" ht="18.75">
      <c r="A507" s="23">
        <v>502</v>
      </c>
      <c r="B507" s="24" t="s">
        <v>112</v>
      </c>
      <c r="C507" s="24" t="s">
        <v>371</v>
      </c>
      <c r="D507" s="25">
        <v>24937658.978700001</v>
      </c>
      <c r="E507" s="25">
        <v>794047.38939999999</v>
      </c>
      <c r="F507" s="26">
        <f t="shared" si="7"/>
        <v>25731706.368100002</v>
      </c>
      <c r="G507" s="27"/>
      <c r="H507" s="27"/>
      <c r="I507" s="29"/>
      <c r="J507" s="29"/>
      <c r="K507" s="29"/>
      <c r="L507" s="29"/>
      <c r="M507" s="27"/>
      <c r="N507" s="27"/>
      <c r="O507" s="29"/>
      <c r="P507" s="29"/>
      <c r="Q507" s="29"/>
    </row>
    <row r="508" spans="1:17" ht="37.5">
      <c r="A508" s="23">
        <v>503</v>
      </c>
      <c r="B508" s="24" t="s">
        <v>112</v>
      </c>
      <c r="C508" s="24" t="s">
        <v>373</v>
      </c>
      <c r="D508" s="25">
        <v>9746722.0625999998</v>
      </c>
      <c r="E508" s="25">
        <v>310348.26549999998</v>
      </c>
      <c r="F508" s="26">
        <f t="shared" si="7"/>
        <v>10057070.3281</v>
      </c>
      <c r="G508" s="27"/>
      <c r="H508" s="27"/>
      <c r="I508" s="29"/>
      <c r="J508" s="29"/>
      <c r="K508" s="29"/>
      <c r="L508" s="29"/>
      <c r="M508" s="27"/>
      <c r="N508" s="27"/>
      <c r="O508" s="29"/>
      <c r="P508" s="29"/>
      <c r="Q508" s="29"/>
    </row>
    <row r="509" spans="1:17" ht="18.75">
      <c r="A509" s="23">
        <v>504</v>
      </c>
      <c r="B509" s="24" t="s">
        <v>112</v>
      </c>
      <c r="C509" s="24" t="s">
        <v>375</v>
      </c>
      <c r="D509" s="25">
        <v>8194518.2252000002</v>
      </c>
      <c r="E509" s="25">
        <v>260924.08309999999</v>
      </c>
      <c r="F509" s="26">
        <f t="shared" si="7"/>
        <v>8455442.3082999997</v>
      </c>
      <c r="G509" s="27"/>
      <c r="H509" s="27"/>
      <c r="I509" s="29"/>
      <c r="J509" s="29"/>
      <c r="K509" s="29"/>
      <c r="L509" s="29"/>
      <c r="M509" s="27"/>
      <c r="N509" s="27"/>
      <c r="O509" s="29"/>
      <c r="P509" s="29"/>
      <c r="Q509" s="29"/>
    </row>
    <row r="510" spans="1:17" ht="18.75">
      <c r="A510" s="23">
        <v>505</v>
      </c>
      <c r="B510" s="24" t="s">
        <v>112</v>
      </c>
      <c r="C510" s="24" t="s">
        <v>377</v>
      </c>
      <c r="D510" s="25">
        <v>9161169.0522000007</v>
      </c>
      <c r="E510" s="25">
        <v>291703.49849999999</v>
      </c>
      <c r="F510" s="26">
        <f t="shared" si="7"/>
        <v>9452872.5507000014</v>
      </c>
      <c r="G510" s="27"/>
      <c r="H510" s="27"/>
      <c r="I510" s="29"/>
      <c r="J510" s="29"/>
      <c r="K510" s="29"/>
      <c r="L510" s="29"/>
      <c r="M510" s="27"/>
      <c r="N510" s="27"/>
      <c r="O510" s="29"/>
      <c r="P510" s="29"/>
      <c r="Q510" s="29"/>
    </row>
    <row r="511" spans="1:17" ht="18.75">
      <c r="A511" s="23">
        <v>506</v>
      </c>
      <c r="B511" s="24" t="s">
        <v>112</v>
      </c>
      <c r="C511" s="24" t="s">
        <v>379</v>
      </c>
      <c r="D511" s="25">
        <v>8411352.8129999992</v>
      </c>
      <c r="E511" s="25">
        <v>267828.3775</v>
      </c>
      <c r="F511" s="26">
        <f t="shared" si="7"/>
        <v>8679181.1904999986</v>
      </c>
      <c r="G511" s="27"/>
      <c r="H511" s="27"/>
      <c r="I511" s="29"/>
      <c r="J511" s="29"/>
      <c r="K511" s="29"/>
      <c r="L511" s="29"/>
      <c r="M511" s="27"/>
      <c r="N511" s="27"/>
      <c r="O511" s="29"/>
      <c r="P511" s="29"/>
      <c r="Q511" s="29"/>
    </row>
    <row r="512" spans="1:17" ht="18.75">
      <c r="A512" s="23">
        <v>507</v>
      </c>
      <c r="B512" s="24" t="s">
        <v>112</v>
      </c>
      <c r="C512" s="24" t="s">
        <v>381</v>
      </c>
      <c r="D512" s="25">
        <v>10147402.329600001</v>
      </c>
      <c r="E512" s="25">
        <v>323106.44459999999</v>
      </c>
      <c r="F512" s="26">
        <f t="shared" si="7"/>
        <v>10470508.7742</v>
      </c>
      <c r="G512" s="27"/>
      <c r="H512" s="27"/>
      <c r="I512" s="29"/>
      <c r="J512" s="29"/>
      <c r="K512" s="29"/>
      <c r="L512" s="29"/>
      <c r="M512" s="27"/>
      <c r="N512" s="27"/>
      <c r="O512" s="29"/>
      <c r="P512" s="29"/>
      <c r="Q512" s="29"/>
    </row>
    <row r="513" spans="1:17" ht="18.75">
      <c r="A513" s="23">
        <v>508</v>
      </c>
      <c r="B513" s="24" t="s">
        <v>112</v>
      </c>
      <c r="C513" s="24" t="s">
        <v>384</v>
      </c>
      <c r="D513" s="25">
        <v>6775791.6549000004</v>
      </c>
      <c r="E513" s="25">
        <v>215749.99</v>
      </c>
      <c r="F513" s="26">
        <f t="shared" si="7"/>
        <v>6991541.6449000007</v>
      </c>
      <c r="G513" s="27"/>
      <c r="H513" s="27"/>
      <c r="I513" s="29"/>
      <c r="J513" s="29"/>
      <c r="K513" s="29"/>
      <c r="L513" s="29"/>
      <c r="M513" s="27"/>
      <c r="N513" s="27"/>
      <c r="O513" s="29"/>
      <c r="P513" s="29"/>
      <c r="Q513" s="29"/>
    </row>
    <row r="514" spans="1:17" ht="18.75">
      <c r="A514" s="23">
        <v>509</v>
      </c>
      <c r="B514" s="24" t="s">
        <v>112</v>
      </c>
      <c r="C514" s="24" t="s">
        <v>386</v>
      </c>
      <c r="D514" s="25">
        <v>11553406.9757</v>
      </c>
      <c r="E514" s="25">
        <v>367875.45520000003</v>
      </c>
      <c r="F514" s="26">
        <f t="shared" si="7"/>
        <v>11921282.4309</v>
      </c>
      <c r="G514" s="27"/>
      <c r="H514" s="27"/>
      <c r="I514" s="29"/>
      <c r="J514" s="29"/>
      <c r="K514" s="29"/>
      <c r="L514" s="29"/>
      <c r="M514" s="27"/>
      <c r="N514" s="27"/>
      <c r="O514" s="29"/>
      <c r="P514" s="29"/>
      <c r="Q514" s="29"/>
    </row>
    <row r="515" spans="1:17" ht="18.75">
      <c r="A515" s="23">
        <v>510</v>
      </c>
      <c r="B515" s="24" t="s">
        <v>112</v>
      </c>
      <c r="C515" s="24" t="s">
        <v>388</v>
      </c>
      <c r="D515" s="25">
        <v>9987348.7844999991</v>
      </c>
      <c r="E515" s="25">
        <v>318010.13219999999</v>
      </c>
      <c r="F515" s="26">
        <f t="shared" si="7"/>
        <v>10305358.9167</v>
      </c>
      <c r="G515" s="27"/>
      <c r="H515" s="27"/>
      <c r="I515" s="29"/>
      <c r="J515" s="29"/>
      <c r="K515" s="29"/>
      <c r="L515" s="29"/>
      <c r="M515" s="27"/>
      <c r="N515" s="27"/>
      <c r="O515" s="29"/>
      <c r="P515" s="29"/>
      <c r="Q515" s="29"/>
    </row>
    <row r="516" spans="1:17" ht="18.75">
      <c r="A516" s="23">
        <v>511</v>
      </c>
      <c r="B516" s="24" t="s">
        <v>112</v>
      </c>
      <c r="C516" s="24" t="s">
        <v>390</v>
      </c>
      <c r="D516" s="25">
        <v>13732109.2138</v>
      </c>
      <c r="E516" s="25">
        <v>437248.15879999998</v>
      </c>
      <c r="F516" s="26">
        <f t="shared" si="7"/>
        <v>14169357.3726</v>
      </c>
      <c r="G516" s="27"/>
      <c r="H516" s="27"/>
      <c r="I516" s="29"/>
      <c r="J516" s="29"/>
      <c r="K516" s="29"/>
      <c r="L516" s="29"/>
      <c r="M516" s="27"/>
      <c r="N516" s="27"/>
      <c r="O516" s="29"/>
      <c r="P516" s="29"/>
      <c r="Q516" s="29"/>
    </row>
    <row r="517" spans="1:17" ht="18.75">
      <c r="A517" s="23">
        <v>512</v>
      </c>
      <c r="B517" s="24" t="s">
        <v>112</v>
      </c>
      <c r="C517" s="24" t="s">
        <v>392</v>
      </c>
      <c r="D517" s="25">
        <v>14857254.875</v>
      </c>
      <c r="E517" s="25">
        <v>473074.25520000001</v>
      </c>
      <c r="F517" s="26">
        <f t="shared" si="7"/>
        <v>15330329.1302</v>
      </c>
      <c r="G517" s="27"/>
      <c r="H517" s="27"/>
      <c r="I517" s="29"/>
      <c r="J517" s="29"/>
      <c r="K517" s="29"/>
      <c r="L517" s="29"/>
      <c r="M517" s="27"/>
      <c r="N517" s="27"/>
      <c r="O517" s="29"/>
      <c r="P517" s="29"/>
      <c r="Q517" s="29"/>
    </row>
    <row r="518" spans="1:17" ht="18.75">
      <c r="A518" s="23">
        <v>513</v>
      </c>
      <c r="B518" s="24" t="s">
        <v>112</v>
      </c>
      <c r="C518" s="24" t="s">
        <v>394</v>
      </c>
      <c r="D518" s="25">
        <v>7997890.0208999999</v>
      </c>
      <c r="E518" s="25">
        <v>254663.1862</v>
      </c>
      <c r="F518" s="26">
        <f t="shared" si="7"/>
        <v>8252553.2071000002</v>
      </c>
      <c r="G518" s="27"/>
      <c r="H518" s="27"/>
      <c r="I518" s="29"/>
      <c r="J518" s="29"/>
      <c r="K518" s="29"/>
      <c r="L518" s="29"/>
      <c r="M518" s="27"/>
      <c r="N518" s="27"/>
      <c r="O518" s="29"/>
      <c r="P518" s="29"/>
      <c r="Q518" s="29"/>
    </row>
    <row r="519" spans="1:17" ht="37.5">
      <c r="A519" s="23">
        <v>514</v>
      </c>
      <c r="B519" s="24" t="s">
        <v>112</v>
      </c>
      <c r="C519" s="24" t="s">
        <v>396</v>
      </c>
      <c r="D519" s="25">
        <v>9650738.7887999993</v>
      </c>
      <c r="E519" s="25">
        <v>307292.03360000002</v>
      </c>
      <c r="F519" s="26">
        <f t="shared" ref="F519:F582" si="8">D519+E519</f>
        <v>9958030.8223999999</v>
      </c>
      <c r="G519" s="27"/>
      <c r="H519" s="27"/>
      <c r="I519" s="29"/>
      <c r="J519" s="29"/>
      <c r="K519" s="29"/>
      <c r="L519" s="29"/>
      <c r="M519" s="27"/>
      <c r="N519" s="27"/>
      <c r="O519" s="29"/>
      <c r="P519" s="29"/>
      <c r="Q519" s="29"/>
    </row>
    <row r="520" spans="1:17" ht="18.75">
      <c r="A520" s="23">
        <v>515</v>
      </c>
      <c r="B520" s="24" t="s">
        <v>112</v>
      </c>
      <c r="C520" s="24" t="s">
        <v>398</v>
      </c>
      <c r="D520" s="25">
        <v>14447881.0255</v>
      </c>
      <c r="E520" s="25">
        <v>460039.2611</v>
      </c>
      <c r="F520" s="26">
        <f t="shared" si="8"/>
        <v>14907920.286599999</v>
      </c>
      <c r="G520" s="27"/>
      <c r="H520" s="27"/>
      <c r="I520" s="29"/>
      <c r="J520" s="29"/>
      <c r="K520" s="29"/>
      <c r="L520" s="29"/>
      <c r="M520" s="27"/>
      <c r="N520" s="27"/>
      <c r="O520" s="29"/>
      <c r="P520" s="29"/>
      <c r="Q520" s="29"/>
    </row>
    <row r="521" spans="1:17" ht="18.75">
      <c r="A521" s="23">
        <v>516</v>
      </c>
      <c r="B521" s="24" t="s">
        <v>112</v>
      </c>
      <c r="C521" s="24" t="s">
        <v>400</v>
      </c>
      <c r="D521" s="25">
        <v>14019053.5264</v>
      </c>
      <c r="E521" s="25">
        <v>446384.83760000003</v>
      </c>
      <c r="F521" s="26">
        <f t="shared" si="8"/>
        <v>14465438.364</v>
      </c>
      <c r="G521" s="27"/>
      <c r="H521" s="27"/>
      <c r="I521" s="29"/>
      <c r="J521" s="29"/>
      <c r="K521" s="29"/>
      <c r="L521" s="29"/>
      <c r="M521" s="27"/>
      <c r="N521" s="27"/>
      <c r="O521" s="29"/>
      <c r="P521" s="29"/>
      <c r="Q521" s="29"/>
    </row>
    <row r="522" spans="1:17" ht="18.75">
      <c r="A522" s="23">
        <v>517</v>
      </c>
      <c r="B522" s="24" t="s">
        <v>112</v>
      </c>
      <c r="C522" s="24" t="s">
        <v>402</v>
      </c>
      <c r="D522" s="25">
        <v>14314626.0386</v>
      </c>
      <c r="E522" s="25">
        <v>455796.24959999998</v>
      </c>
      <c r="F522" s="26">
        <f t="shared" si="8"/>
        <v>14770422.2882</v>
      </c>
      <c r="G522" s="27"/>
      <c r="H522" s="27"/>
      <c r="I522" s="29"/>
      <c r="J522" s="29"/>
      <c r="K522" s="29"/>
      <c r="L522" s="29"/>
      <c r="M522" s="27"/>
      <c r="N522" s="27"/>
      <c r="O522" s="29"/>
      <c r="P522" s="29"/>
      <c r="Q522" s="29"/>
    </row>
    <row r="523" spans="1:17" ht="18.75">
      <c r="A523" s="23">
        <v>518</v>
      </c>
      <c r="B523" s="24" t="s">
        <v>112</v>
      </c>
      <c r="C523" s="24" t="s">
        <v>404</v>
      </c>
      <c r="D523" s="25">
        <v>11071024.756899999</v>
      </c>
      <c r="E523" s="25">
        <v>352515.78</v>
      </c>
      <c r="F523" s="26">
        <f t="shared" si="8"/>
        <v>11423540.536899999</v>
      </c>
      <c r="G523" s="27"/>
      <c r="H523" s="27"/>
      <c r="I523" s="29"/>
      <c r="J523" s="29"/>
      <c r="K523" s="29"/>
      <c r="L523" s="29"/>
      <c r="M523" s="27"/>
      <c r="N523" s="27"/>
      <c r="O523" s="29"/>
      <c r="P523" s="29"/>
      <c r="Q523" s="29"/>
    </row>
    <row r="524" spans="1:17" ht="18.75">
      <c r="A524" s="23">
        <v>519</v>
      </c>
      <c r="B524" s="24" t="s">
        <v>112</v>
      </c>
      <c r="C524" s="24" t="s">
        <v>406</v>
      </c>
      <c r="D524" s="25">
        <v>12663843.610300001</v>
      </c>
      <c r="E524" s="25">
        <v>403233.19709999999</v>
      </c>
      <c r="F524" s="26">
        <f t="shared" si="8"/>
        <v>13067076.807400001</v>
      </c>
      <c r="G524" s="27"/>
      <c r="H524" s="27"/>
      <c r="I524" s="29"/>
      <c r="J524" s="29"/>
      <c r="K524" s="29"/>
      <c r="L524" s="29"/>
      <c r="M524" s="27"/>
      <c r="N524" s="27"/>
      <c r="O524" s="29"/>
      <c r="P524" s="29"/>
      <c r="Q524" s="29"/>
    </row>
    <row r="525" spans="1:17" ht="37.5">
      <c r="A525" s="23">
        <v>520</v>
      </c>
      <c r="B525" s="24" t="s">
        <v>113</v>
      </c>
      <c r="C525" s="24" t="s">
        <v>410</v>
      </c>
      <c r="D525" s="25">
        <v>8285969.2267000005</v>
      </c>
      <c r="E525" s="25">
        <v>263836.00160000002</v>
      </c>
      <c r="F525" s="26">
        <f t="shared" si="8"/>
        <v>8549805.2282999996</v>
      </c>
      <c r="G525" s="27"/>
      <c r="H525" s="27"/>
      <c r="I525" s="29"/>
      <c r="J525" s="29"/>
      <c r="K525" s="29"/>
      <c r="L525" s="29"/>
      <c r="M525" s="27"/>
      <c r="N525" s="27"/>
      <c r="O525" s="29"/>
      <c r="P525" s="29"/>
      <c r="Q525" s="29"/>
    </row>
    <row r="526" spans="1:17" ht="37.5">
      <c r="A526" s="23">
        <v>521</v>
      </c>
      <c r="B526" s="24" t="s">
        <v>113</v>
      </c>
      <c r="C526" s="24" t="s">
        <v>412</v>
      </c>
      <c r="D526" s="25">
        <v>9339783.4346999992</v>
      </c>
      <c r="E526" s="25">
        <v>297390.81199999998</v>
      </c>
      <c r="F526" s="26">
        <f t="shared" si="8"/>
        <v>9637174.2467</v>
      </c>
      <c r="G526" s="27"/>
      <c r="H526" s="27"/>
      <c r="I526" s="29"/>
      <c r="J526" s="29"/>
      <c r="K526" s="29"/>
      <c r="L526" s="29"/>
      <c r="M526" s="27"/>
      <c r="N526" s="27"/>
      <c r="O526" s="29"/>
      <c r="P526" s="29"/>
      <c r="Q526" s="29"/>
    </row>
    <row r="527" spans="1:17" ht="37.5">
      <c r="A527" s="23">
        <v>522</v>
      </c>
      <c r="B527" s="24" t="s">
        <v>113</v>
      </c>
      <c r="C527" s="24" t="s">
        <v>414</v>
      </c>
      <c r="D527" s="25">
        <v>9563109.1475000009</v>
      </c>
      <c r="E527" s="25">
        <v>304501.79220000003</v>
      </c>
      <c r="F527" s="26">
        <f t="shared" si="8"/>
        <v>9867610.9397</v>
      </c>
      <c r="G527" s="27"/>
      <c r="H527" s="27"/>
      <c r="I527" s="29"/>
      <c r="J527" s="29"/>
      <c r="K527" s="29"/>
      <c r="L527" s="29"/>
      <c r="M527" s="27"/>
      <c r="N527" s="27"/>
      <c r="O527" s="29"/>
      <c r="P527" s="29"/>
      <c r="Q527" s="29"/>
    </row>
    <row r="528" spans="1:17" ht="37.5">
      <c r="A528" s="23">
        <v>523</v>
      </c>
      <c r="B528" s="24" t="s">
        <v>113</v>
      </c>
      <c r="C528" s="24" t="s">
        <v>416</v>
      </c>
      <c r="D528" s="25">
        <v>11283165.5831</v>
      </c>
      <c r="E528" s="25">
        <v>359270.6189</v>
      </c>
      <c r="F528" s="26">
        <f t="shared" si="8"/>
        <v>11642436.202</v>
      </c>
      <c r="G528" s="27"/>
      <c r="H528" s="27"/>
      <c r="I528" s="29"/>
      <c r="J528" s="29"/>
      <c r="K528" s="29"/>
      <c r="L528" s="29"/>
      <c r="M528" s="27"/>
      <c r="N528" s="27"/>
      <c r="O528" s="29"/>
      <c r="P528" s="29"/>
      <c r="Q528" s="29"/>
    </row>
    <row r="529" spans="1:17" ht="37.5">
      <c r="A529" s="23">
        <v>524</v>
      </c>
      <c r="B529" s="24" t="s">
        <v>113</v>
      </c>
      <c r="C529" s="24" t="s">
        <v>418</v>
      </c>
      <c r="D529" s="25">
        <v>8056665.7898000004</v>
      </c>
      <c r="E529" s="25">
        <v>256534.68290000001</v>
      </c>
      <c r="F529" s="26">
        <f t="shared" si="8"/>
        <v>8313200.4727000007</v>
      </c>
      <c r="G529" s="27"/>
      <c r="H529" s="27"/>
      <c r="I529" s="29"/>
      <c r="J529" s="29"/>
      <c r="K529" s="29"/>
      <c r="L529" s="29"/>
      <c r="M529" s="27"/>
      <c r="N529" s="27"/>
      <c r="O529" s="29"/>
      <c r="P529" s="29"/>
      <c r="Q529" s="29"/>
    </row>
    <row r="530" spans="1:17" ht="37.5">
      <c r="A530" s="23">
        <v>525</v>
      </c>
      <c r="B530" s="24" t="s">
        <v>113</v>
      </c>
      <c r="C530" s="24" t="s">
        <v>420</v>
      </c>
      <c r="D530" s="25">
        <v>7575959.2710999995</v>
      </c>
      <c r="E530" s="25">
        <v>241228.36420000001</v>
      </c>
      <c r="F530" s="26">
        <f t="shared" si="8"/>
        <v>7817187.6352999993</v>
      </c>
      <c r="G530" s="27"/>
      <c r="H530" s="27"/>
      <c r="I530" s="29"/>
      <c r="J530" s="29"/>
      <c r="K530" s="29"/>
      <c r="L530" s="29"/>
      <c r="M530" s="27"/>
      <c r="N530" s="27"/>
      <c r="O530" s="29"/>
      <c r="P530" s="29"/>
      <c r="Q530" s="29"/>
    </row>
    <row r="531" spans="1:17" ht="37.5">
      <c r="A531" s="23">
        <v>526</v>
      </c>
      <c r="B531" s="24" t="s">
        <v>113</v>
      </c>
      <c r="C531" s="24" t="s">
        <v>422</v>
      </c>
      <c r="D531" s="25">
        <v>8656213.9199000001</v>
      </c>
      <c r="E531" s="25">
        <v>275625.07250000001</v>
      </c>
      <c r="F531" s="26">
        <f t="shared" si="8"/>
        <v>8931838.9923999999</v>
      </c>
      <c r="G531" s="27"/>
      <c r="H531" s="27"/>
      <c r="I531" s="29"/>
      <c r="J531" s="29"/>
      <c r="K531" s="29"/>
      <c r="L531" s="29"/>
      <c r="M531" s="27"/>
      <c r="N531" s="27"/>
      <c r="O531" s="29"/>
      <c r="P531" s="29"/>
      <c r="Q531" s="29"/>
    </row>
    <row r="532" spans="1:17" ht="37.5">
      <c r="A532" s="23">
        <v>527</v>
      </c>
      <c r="B532" s="24" t="s">
        <v>113</v>
      </c>
      <c r="C532" s="24" t="s">
        <v>424</v>
      </c>
      <c r="D532" s="25">
        <v>13544887.3971</v>
      </c>
      <c r="E532" s="25">
        <v>431286.77340000001</v>
      </c>
      <c r="F532" s="26">
        <f t="shared" si="8"/>
        <v>13976174.170499999</v>
      </c>
      <c r="G532" s="27"/>
      <c r="H532" s="27"/>
      <c r="I532" s="29"/>
      <c r="J532" s="29"/>
      <c r="K532" s="29"/>
      <c r="L532" s="29"/>
      <c r="M532" s="27"/>
      <c r="N532" s="27"/>
      <c r="O532" s="29"/>
      <c r="P532" s="29"/>
      <c r="Q532" s="29"/>
    </row>
    <row r="533" spans="1:17" ht="37.5">
      <c r="A533" s="23">
        <v>528</v>
      </c>
      <c r="B533" s="24" t="s">
        <v>113</v>
      </c>
      <c r="C533" s="24" t="s">
        <v>426</v>
      </c>
      <c r="D533" s="25">
        <v>12552650.5582</v>
      </c>
      <c r="E533" s="25">
        <v>399692.66619999998</v>
      </c>
      <c r="F533" s="26">
        <f t="shared" si="8"/>
        <v>12952343.224400001</v>
      </c>
      <c r="G533" s="27"/>
      <c r="H533" s="27"/>
      <c r="I533" s="29"/>
      <c r="J533" s="29"/>
      <c r="K533" s="29"/>
      <c r="L533" s="29"/>
      <c r="M533" s="27"/>
      <c r="N533" s="27"/>
      <c r="O533" s="29"/>
      <c r="P533" s="29"/>
      <c r="Q533" s="29"/>
    </row>
    <row r="534" spans="1:17" ht="37.5">
      <c r="A534" s="23">
        <v>529</v>
      </c>
      <c r="B534" s="24" t="s">
        <v>113</v>
      </c>
      <c r="C534" s="24" t="s">
        <v>428</v>
      </c>
      <c r="D534" s="25">
        <v>9602586.5622000005</v>
      </c>
      <c r="E534" s="25">
        <v>305758.80430000002</v>
      </c>
      <c r="F534" s="26">
        <f t="shared" si="8"/>
        <v>9908345.3665000014</v>
      </c>
      <c r="G534" s="27"/>
      <c r="H534" s="27"/>
      <c r="I534" s="29"/>
      <c r="J534" s="29"/>
      <c r="K534" s="29"/>
      <c r="L534" s="29"/>
      <c r="M534" s="27"/>
      <c r="N534" s="27"/>
      <c r="O534" s="29"/>
      <c r="P534" s="29"/>
      <c r="Q534" s="29"/>
    </row>
    <row r="535" spans="1:17" ht="37.5">
      <c r="A535" s="23">
        <v>530</v>
      </c>
      <c r="B535" s="24" t="s">
        <v>113</v>
      </c>
      <c r="C535" s="24" t="s">
        <v>409</v>
      </c>
      <c r="D535" s="25">
        <v>9191531.0081999991</v>
      </c>
      <c r="E535" s="25">
        <v>292670.26260000002</v>
      </c>
      <c r="F535" s="26">
        <f t="shared" si="8"/>
        <v>9484201.2707999982</v>
      </c>
      <c r="G535" s="27"/>
      <c r="H535" s="27"/>
      <c r="I535" s="29"/>
      <c r="J535" s="29"/>
      <c r="K535" s="29"/>
      <c r="L535" s="29"/>
      <c r="M535" s="27"/>
      <c r="N535" s="27"/>
      <c r="O535" s="29"/>
      <c r="P535" s="29"/>
      <c r="Q535" s="29"/>
    </row>
    <row r="536" spans="1:17" ht="37.5">
      <c r="A536" s="23">
        <v>531</v>
      </c>
      <c r="B536" s="24" t="s">
        <v>113</v>
      </c>
      <c r="C536" s="24" t="s">
        <v>432</v>
      </c>
      <c r="D536" s="25">
        <v>9765341.966</v>
      </c>
      <c r="E536" s="25">
        <v>310941.14730000001</v>
      </c>
      <c r="F536" s="26">
        <f t="shared" si="8"/>
        <v>10076283.113299999</v>
      </c>
      <c r="G536" s="27"/>
      <c r="H536" s="27"/>
      <c r="I536" s="29"/>
      <c r="J536" s="29"/>
      <c r="K536" s="29"/>
      <c r="L536" s="29"/>
      <c r="M536" s="27"/>
      <c r="N536" s="27"/>
      <c r="O536" s="29"/>
      <c r="P536" s="29"/>
      <c r="Q536" s="29"/>
    </row>
    <row r="537" spans="1:17" ht="37.5">
      <c r="A537" s="23">
        <v>532</v>
      </c>
      <c r="B537" s="24" t="s">
        <v>113</v>
      </c>
      <c r="C537" s="24" t="s">
        <v>434</v>
      </c>
      <c r="D537" s="25">
        <v>7839276.8647999996</v>
      </c>
      <c r="E537" s="25">
        <v>249612.7377</v>
      </c>
      <c r="F537" s="26">
        <f t="shared" si="8"/>
        <v>8088889.6025</v>
      </c>
      <c r="G537" s="27"/>
      <c r="H537" s="27"/>
      <c r="I537" s="29"/>
      <c r="J537" s="29"/>
      <c r="K537" s="29"/>
      <c r="L537" s="29"/>
      <c r="M537" s="27"/>
      <c r="N537" s="27"/>
      <c r="O537" s="29"/>
      <c r="P537" s="29"/>
      <c r="Q537" s="29"/>
    </row>
    <row r="538" spans="1:17" ht="18.75">
      <c r="A538" s="23">
        <v>533</v>
      </c>
      <c r="B538" s="24" t="s">
        <v>114</v>
      </c>
      <c r="C538" s="24" t="s">
        <v>438</v>
      </c>
      <c r="D538" s="25">
        <v>8619867.5095000006</v>
      </c>
      <c r="E538" s="25">
        <v>274467.75569999998</v>
      </c>
      <c r="F538" s="26">
        <f t="shared" si="8"/>
        <v>8894335.2652000003</v>
      </c>
      <c r="G538" s="27"/>
      <c r="H538" s="27"/>
      <c r="I538" s="29"/>
      <c r="J538" s="29"/>
      <c r="K538" s="29"/>
      <c r="L538" s="29"/>
      <c r="M538" s="27"/>
      <c r="N538" s="27"/>
      <c r="O538" s="29"/>
      <c r="P538" s="29"/>
      <c r="Q538" s="29"/>
    </row>
    <row r="539" spans="1:17" ht="18.75">
      <c r="A539" s="23">
        <v>534</v>
      </c>
      <c r="B539" s="24" t="s">
        <v>114</v>
      </c>
      <c r="C539" s="24" t="s">
        <v>440</v>
      </c>
      <c r="D539" s="25">
        <v>7400743.9892999995</v>
      </c>
      <c r="E539" s="25">
        <v>235649.2824</v>
      </c>
      <c r="F539" s="26">
        <f t="shared" si="8"/>
        <v>7636393.2716999995</v>
      </c>
      <c r="G539" s="27"/>
      <c r="H539" s="27"/>
      <c r="I539" s="29"/>
      <c r="J539" s="29"/>
      <c r="K539" s="29"/>
      <c r="L539" s="29"/>
      <c r="M539" s="27"/>
      <c r="N539" s="27"/>
      <c r="O539" s="29"/>
      <c r="P539" s="29"/>
      <c r="Q539" s="29"/>
    </row>
    <row r="540" spans="1:17" ht="18.75">
      <c r="A540" s="23">
        <v>535</v>
      </c>
      <c r="B540" s="24" t="s">
        <v>114</v>
      </c>
      <c r="C540" s="24" t="s">
        <v>442</v>
      </c>
      <c r="D540" s="25">
        <v>8475388.2956000008</v>
      </c>
      <c r="E540" s="25">
        <v>269867.35029999999</v>
      </c>
      <c r="F540" s="26">
        <f t="shared" si="8"/>
        <v>8745255.6458999999</v>
      </c>
      <c r="G540" s="27"/>
      <c r="H540" s="27"/>
      <c r="I540" s="29"/>
      <c r="J540" s="29"/>
      <c r="K540" s="29"/>
      <c r="L540" s="29"/>
      <c r="M540" s="27"/>
      <c r="N540" s="27"/>
      <c r="O540" s="29"/>
      <c r="P540" s="29"/>
      <c r="Q540" s="29"/>
    </row>
    <row r="541" spans="1:17" ht="18.75">
      <c r="A541" s="23">
        <v>536</v>
      </c>
      <c r="B541" s="24" t="s">
        <v>114</v>
      </c>
      <c r="C541" s="24" t="s">
        <v>444</v>
      </c>
      <c r="D541" s="25">
        <v>13796687.136499999</v>
      </c>
      <c r="E541" s="25">
        <v>439304.40350000001</v>
      </c>
      <c r="F541" s="26">
        <f t="shared" si="8"/>
        <v>14235991.539999999</v>
      </c>
      <c r="G541" s="27"/>
      <c r="H541" s="27"/>
      <c r="I541" s="29"/>
      <c r="J541" s="29"/>
      <c r="K541" s="29"/>
      <c r="L541" s="29"/>
      <c r="M541" s="27"/>
      <c r="N541" s="27"/>
      <c r="O541" s="29"/>
      <c r="P541" s="29"/>
      <c r="Q541" s="29"/>
    </row>
    <row r="542" spans="1:17" ht="18.75">
      <c r="A542" s="23">
        <v>537</v>
      </c>
      <c r="B542" s="24" t="s">
        <v>114</v>
      </c>
      <c r="C542" s="24" t="s">
        <v>446</v>
      </c>
      <c r="D542" s="25">
        <v>8281540.1266999999</v>
      </c>
      <c r="E542" s="25">
        <v>263694.97330000001</v>
      </c>
      <c r="F542" s="26">
        <f t="shared" si="8"/>
        <v>8545235.0999999996</v>
      </c>
      <c r="G542" s="27"/>
      <c r="H542" s="27"/>
      <c r="I542" s="29"/>
      <c r="J542" s="29"/>
      <c r="K542" s="29"/>
      <c r="L542" s="29"/>
      <c r="M542" s="27"/>
      <c r="N542" s="27"/>
      <c r="O542" s="29"/>
      <c r="P542" s="29"/>
      <c r="Q542" s="29"/>
    </row>
    <row r="543" spans="1:17" ht="18.75">
      <c r="A543" s="23">
        <v>538</v>
      </c>
      <c r="B543" s="24" t="s">
        <v>114</v>
      </c>
      <c r="C543" s="24" t="s">
        <v>448</v>
      </c>
      <c r="D543" s="25">
        <v>8722216.9560000002</v>
      </c>
      <c r="E543" s="25">
        <v>277726.6948</v>
      </c>
      <c r="F543" s="26">
        <f t="shared" si="8"/>
        <v>8999943.6508000009</v>
      </c>
      <c r="G543" s="27"/>
      <c r="H543" s="27"/>
      <c r="I543" s="29"/>
      <c r="J543" s="29"/>
      <c r="K543" s="29"/>
      <c r="L543" s="29"/>
      <c r="M543" s="27"/>
      <c r="N543" s="27"/>
      <c r="O543" s="29"/>
      <c r="P543" s="29"/>
      <c r="Q543" s="29"/>
    </row>
    <row r="544" spans="1:17" ht="18.75">
      <c r="A544" s="23">
        <v>539</v>
      </c>
      <c r="B544" s="24" t="s">
        <v>114</v>
      </c>
      <c r="C544" s="24" t="s">
        <v>450</v>
      </c>
      <c r="D544" s="25">
        <v>8261576.4424999999</v>
      </c>
      <c r="E544" s="25">
        <v>263059.30369999999</v>
      </c>
      <c r="F544" s="26">
        <f t="shared" si="8"/>
        <v>8524635.746199999</v>
      </c>
      <c r="G544" s="27"/>
      <c r="H544" s="27"/>
      <c r="I544" s="29"/>
      <c r="J544" s="29"/>
      <c r="K544" s="29"/>
      <c r="L544" s="29"/>
      <c r="M544" s="27"/>
      <c r="N544" s="27"/>
      <c r="O544" s="29"/>
      <c r="P544" s="29"/>
      <c r="Q544" s="29"/>
    </row>
    <row r="545" spans="1:17" ht="18.75">
      <c r="A545" s="23">
        <v>540</v>
      </c>
      <c r="B545" s="24" t="s">
        <v>114</v>
      </c>
      <c r="C545" s="24" t="s">
        <v>452</v>
      </c>
      <c r="D545" s="25">
        <v>7382241.9850000003</v>
      </c>
      <c r="E545" s="25">
        <v>235060.15460000001</v>
      </c>
      <c r="F545" s="26">
        <f t="shared" si="8"/>
        <v>7617302.1396000003</v>
      </c>
      <c r="G545" s="27"/>
      <c r="H545" s="27"/>
      <c r="I545" s="29"/>
      <c r="J545" s="29"/>
      <c r="K545" s="29"/>
      <c r="L545" s="29"/>
      <c r="M545" s="27"/>
      <c r="N545" s="27"/>
      <c r="O545" s="29"/>
      <c r="P545" s="29"/>
      <c r="Q545" s="29"/>
    </row>
    <row r="546" spans="1:17" ht="18.75">
      <c r="A546" s="23">
        <v>541</v>
      </c>
      <c r="B546" s="24" t="s">
        <v>114</v>
      </c>
      <c r="C546" s="24" t="s">
        <v>454</v>
      </c>
      <c r="D546" s="25">
        <v>7965864.074</v>
      </c>
      <c r="E546" s="25">
        <v>253643.43849999999</v>
      </c>
      <c r="F546" s="26">
        <f t="shared" si="8"/>
        <v>8219507.5125000002</v>
      </c>
      <c r="G546" s="27"/>
      <c r="H546" s="27"/>
      <c r="I546" s="29"/>
      <c r="J546" s="29"/>
      <c r="K546" s="29"/>
      <c r="L546" s="29"/>
      <c r="M546" s="27"/>
      <c r="N546" s="27"/>
      <c r="O546" s="29"/>
      <c r="P546" s="29"/>
      <c r="Q546" s="29"/>
    </row>
    <row r="547" spans="1:17" ht="18.75">
      <c r="A547" s="23">
        <v>542</v>
      </c>
      <c r="B547" s="24" t="s">
        <v>114</v>
      </c>
      <c r="C547" s="24" t="s">
        <v>456</v>
      </c>
      <c r="D547" s="25">
        <v>8772654.0143999998</v>
      </c>
      <c r="E547" s="25">
        <v>279332.67609999998</v>
      </c>
      <c r="F547" s="26">
        <f t="shared" si="8"/>
        <v>9051986.6905000005</v>
      </c>
      <c r="G547" s="27"/>
      <c r="H547" s="27"/>
      <c r="I547" s="29"/>
      <c r="J547" s="29"/>
      <c r="K547" s="29"/>
      <c r="L547" s="29"/>
      <c r="M547" s="27"/>
      <c r="N547" s="27"/>
      <c r="O547" s="29"/>
      <c r="P547" s="29"/>
      <c r="Q547" s="29"/>
    </row>
    <row r="548" spans="1:17" ht="18.75">
      <c r="A548" s="23">
        <v>543</v>
      </c>
      <c r="B548" s="24" t="s">
        <v>114</v>
      </c>
      <c r="C548" s="24" t="s">
        <v>458</v>
      </c>
      <c r="D548" s="25">
        <v>8569081.9995000008</v>
      </c>
      <c r="E548" s="25">
        <v>272850.67920000001</v>
      </c>
      <c r="F548" s="26">
        <f t="shared" si="8"/>
        <v>8841932.6787</v>
      </c>
      <c r="G548" s="27"/>
      <c r="H548" s="27"/>
      <c r="I548" s="29"/>
      <c r="J548" s="29"/>
      <c r="K548" s="29"/>
      <c r="L548" s="29"/>
      <c r="M548" s="27"/>
      <c r="N548" s="27"/>
      <c r="O548" s="29"/>
      <c r="P548" s="29"/>
      <c r="Q548" s="29"/>
    </row>
    <row r="549" spans="1:17" ht="18.75">
      <c r="A549" s="23">
        <v>544</v>
      </c>
      <c r="B549" s="24" t="s">
        <v>114</v>
      </c>
      <c r="C549" s="24" t="s">
        <v>460</v>
      </c>
      <c r="D549" s="25">
        <v>9971162.2811999992</v>
      </c>
      <c r="E549" s="25">
        <v>317494.73300000001</v>
      </c>
      <c r="F549" s="26">
        <f t="shared" si="8"/>
        <v>10288657.014199998</v>
      </c>
      <c r="G549" s="27"/>
      <c r="H549" s="27"/>
      <c r="I549" s="29"/>
      <c r="J549" s="29"/>
      <c r="K549" s="29"/>
      <c r="L549" s="29"/>
      <c r="M549" s="27"/>
      <c r="N549" s="27"/>
      <c r="O549" s="29"/>
      <c r="P549" s="29"/>
      <c r="Q549" s="29"/>
    </row>
    <row r="550" spans="1:17" ht="18.75">
      <c r="A550" s="23">
        <v>545</v>
      </c>
      <c r="B550" s="24" t="s">
        <v>114</v>
      </c>
      <c r="C550" s="24" t="s">
        <v>462</v>
      </c>
      <c r="D550" s="25">
        <v>10214170.111400001</v>
      </c>
      <c r="E550" s="25">
        <v>325232.41729999997</v>
      </c>
      <c r="F550" s="26">
        <f t="shared" si="8"/>
        <v>10539402.528700002</v>
      </c>
      <c r="G550" s="27"/>
      <c r="H550" s="27"/>
      <c r="I550" s="29"/>
      <c r="J550" s="29"/>
      <c r="K550" s="29"/>
      <c r="L550" s="29"/>
      <c r="M550" s="27"/>
      <c r="N550" s="27"/>
      <c r="O550" s="29"/>
      <c r="P550" s="29"/>
      <c r="Q550" s="29"/>
    </row>
    <row r="551" spans="1:17" ht="18.75">
      <c r="A551" s="23">
        <v>546</v>
      </c>
      <c r="B551" s="24" t="s">
        <v>114</v>
      </c>
      <c r="C551" s="24" t="s">
        <v>464</v>
      </c>
      <c r="D551" s="25">
        <v>11309797.1448</v>
      </c>
      <c r="E551" s="25">
        <v>360118.60239999997</v>
      </c>
      <c r="F551" s="26">
        <f t="shared" si="8"/>
        <v>11669915.747199999</v>
      </c>
      <c r="G551" s="27"/>
      <c r="H551" s="27"/>
      <c r="I551" s="29"/>
      <c r="J551" s="29"/>
      <c r="K551" s="29"/>
      <c r="L551" s="29"/>
      <c r="M551" s="27"/>
      <c r="N551" s="27"/>
      <c r="O551" s="29"/>
      <c r="P551" s="29"/>
      <c r="Q551" s="29"/>
    </row>
    <row r="552" spans="1:17" ht="18.75">
      <c r="A552" s="23">
        <v>547</v>
      </c>
      <c r="B552" s="24" t="s">
        <v>114</v>
      </c>
      <c r="C552" s="24" t="s">
        <v>466</v>
      </c>
      <c r="D552" s="25">
        <v>13344857.4417</v>
      </c>
      <c r="E552" s="25">
        <v>424917.56030000001</v>
      </c>
      <c r="F552" s="26">
        <f t="shared" si="8"/>
        <v>13769775.002</v>
      </c>
      <c r="G552" s="27"/>
      <c r="H552" s="27"/>
      <c r="I552" s="29"/>
      <c r="J552" s="29"/>
      <c r="K552" s="29"/>
      <c r="L552" s="29"/>
      <c r="M552" s="27"/>
      <c r="N552" s="27"/>
      <c r="O552" s="29"/>
      <c r="P552" s="29"/>
      <c r="Q552" s="29"/>
    </row>
    <row r="553" spans="1:17" ht="18.75">
      <c r="A553" s="23">
        <v>548</v>
      </c>
      <c r="B553" s="24" t="s">
        <v>114</v>
      </c>
      <c r="C553" s="24" t="s">
        <v>468</v>
      </c>
      <c r="D553" s="25">
        <v>8451727.9976000004</v>
      </c>
      <c r="E553" s="25">
        <v>269113.97570000001</v>
      </c>
      <c r="F553" s="26">
        <f t="shared" si="8"/>
        <v>8720841.9733000007</v>
      </c>
      <c r="G553" s="27"/>
      <c r="H553" s="27"/>
      <c r="I553" s="29"/>
      <c r="J553" s="29"/>
      <c r="K553" s="29"/>
      <c r="L553" s="29"/>
      <c r="M553" s="27"/>
      <c r="N553" s="27"/>
      <c r="O553" s="29"/>
      <c r="P553" s="29"/>
      <c r="Q553" s="29"/>
    </row>
    <row r="554" spans="1:17" ht="18.75">
      <c r="A554" s="23">
        <v>549</v>
      </c>
      <c r="B554" s="24" t="s">
        <v>114</v>
      </c>
      <c r="C554" s="24" t="s">
        <v>470</v>
      </c>
      <c r="D554" s="25">
        <v>11471537.907299999</v>
      </c>
      <c r="E554" s="25">
        <v>365268.63789999997</v>
      </c>
      <c r="F554" s="26">
        <f t="shared" si="8"/>
        <v>11836806.5452</v>
      </c>
      <c r="G554" s="27"/>
      <c r="H554" s="27"/>
      <c r="I554" s="29"/>
      <c r="J554" s="29"/>
      <c r="K554" s="29"/>
      <c r="L554" s="29"/>
      <c r="M554" s="27"/>
      <c r="N554" s="27"/>
      <c r="O554" s="29"/>
      <c r="P554" s="29"/>
      <c r="Q554" s="29"/>
    </row>
    <row r="555" spans="1:17" ht="18.75">
      <c r="A555" s="23">
        <v>550</v>
      </c>
      <c r="B555" s="24" t="s">
        <v>114</v>
      </c>
      <c r="C555" s="24" t="s">
        <v>472</v>
      </c>
      <c r="D555" s="25">
        <v>7748777.3816999998</v>
      </c>
      <c r="E555" s="25">
        <v>246731.11679999999</v>
      </c>
      <c r="F555" s="26">
        <f t="shared" si="8"/>
        <v>7995508.4984999998</v>
      </c>
      <c r="G555" s="27"/>
      <c r="H555" s="27"/>
      <c r="I555" s="29"/>
      <c r="J555" s="29"/>
      <c r="K555" s="29"/>
      <c r="L555" s="29"/>
      <c r="M555" s="27"/>
      <c r="N555" s="27"/>
      <c r="O555" s="29"/>
      <c r="P555" s="29"/>
      <c r="Q555" s="29"/>
    </row>
    <row r="556" spans="1:17" ht="18.75">
      <c r="A556" s="23">
        <v>551</v>
      </c>
      <c r="B556" s="24" t="s">
        <v>114</v>
      </c>
      <c r="C556" s="24" t="s">
        <v>474</v>
      </c>
      <c r="D556" s="25">
        <v>8917950.2926000003</v>
      </c>
      <c r="E556" s="25">
        <v>283959.09789999999</v>
      </c>
      <c r="F556" s="26">
        <f t="shared" si="8"/>
        <v>9201909.3904999997</v>
      </c>
      <c r="G556" s="27"/>
      <c r="H556" s="27"/>
      <c r="I556" s="29"/>
      <c r="J556" s="29"/>
      <c r="K556" s="29"/>
      <c r="L556" s="29"/>
      <c r="M556" s="27"/>
      <c r="N556" s="27"/>
      <c r="O556" s="29"/>
      <c r="P556" s="29"/>
      <c r="Q556" s="29"/>
    </row>
    <row r="557" spans="1:17" ht="18.75">
      <c r="A557" s="23">
        <v>552</v>
      </c>
      <c r="B557" s="24" t="s">
        <v>114</v>
      </c>
      <c r="C557" s="24" t="s">
        <v>476</v>
      </c>
      <c r="D557" s="25">
        <v>10285856.910599999</v>
      </c>
      <c r="E557" s="25">
        <v>327515.01789999998</v>
      </c>
      <c r="F557" s="26">
        <f t="shared" si="8"/>
        <v>10613371.928499999</v>
      </c>
      <c r="G557" s="27"/>
      <c r="H557" s="27"/>
      <c r="I557" s="29"/>
      <c r="J557" s="29"/>
      <c r="K557" s="29"/>
      <c r="L557" s="29"/>
      <c r="M557" s="27"/>
      <c r="N557" s="27"/>
      <c r="O557" s="29"/>
      <c r="P557" s="29"/>
      <c r="Q557" s="29"/>
    </row>
    <row r="558" spans="1:17" ht="18.75">
      <c r="A558" s="23">
        <v>553</v>
      </c>
      <c r="B558" s="24" t="s">
        <v>114</v>
      </c>
      <c r="C558" s="24" t="s">
        <v>478</v>
      </c>
      <c r="D558" s="25">
        <v>9676219.3372000009</v>
      </c>
      <c r="E558" s="25">
        <v>308103.36729999998</v>
      </c>
      <c r="F558" s="26">
        <f t="shared" si="8"/>
        <v>9984322.7045000009</v>
      </c>
      <c r="G558" s="27"/>
      <c r="H558" s="27"/>
      <c r="I558" s="29"/>
      <c r="J558" s="29"/>
      <c r="K558" s="29"/>
      <c r="L558" s="29"/>
      <c r="M558" s="27"/>
      <c r="N558" s="27"/>
      <c r="O558" s="29"/>
      <c r="P558" s="29"/>
      <c r="Q558" s="29"/>
    </row>
    <row r="559" spans="1:17" ht="18.75">
      <c r="A559" s="23">
        <v>554</v>
      </c>
      <c r="B559" s="24" t="s">
        <v>114</v>
      </c>
      <c r="C559" s="24" t="s">
        <v>480</v>
      </c>
      <c r="D559" s="25">
        <v>11438773.829600001</v>
      </c>
      <c r="E559" s="25">
        <v>364225.3872</v>
      </c>
      <c r="F559" s="26">
        <f t="shared" si="8"/>
        <v>11802999.216800001</v>
      </c>
      <c r="G559" s="27"/>
      <c r="H559" s="27"/>
      <c r="I559" s="29"/>
      <c r="J559" s="29"/>
      <c r="K559" s="29"/>
      <c r="L559" s="29"/>
      <c r="M559" s="27"/>
      <c r="N559" s="27"/>
      <c r="O559" s="29"/>
      <c r="P559" s="29"/>
      <c r="Q559" s="29"/>
    </row>
    <row r="560" spans="1:17" ht="18.75">
      <c r="A560" s="23">
        <v>555</v>
      </c>
      <c r="B560" s="24" t="s">
        <v>114</v>
      </c>
      <c r="C560" s="24" t="s">
        <v>482</v>
      </c>
      <c r="D560" s="25">
        <v>8365462.5366000002</v>
      </c>
      <c r="E560" s="25">
        <v>266367.1716</v>
      </c>
      <c r="F560" s="26">
        <f t="shared" si="8"/>
        <v>8631829.7082000002</v>
      </c>
      <c r="G560" s="27"/>
      <c r="H560" s="27"/>
      <c r="I560" s="29"/>
      <c r="J560" s="29"/>
      <c r="K560" s="29"/>
      <c r="L560" s="29"/>
      <c r="M560" s="27"/>
      <c r="N560" s="27"/>
      <c r="O560" s="29"/>
      <c r="P560" s="29"/>
      <c r="Q560" s="29"/>
    </row>
    <row r="561" spans="1:17" ht="18.75">
      <c r="A561" s="23">
        <v>556</v>
      </c>
      <c r="B561" s="24" t="s">
        <v>114</v>
      </c>
      <c r="C561" s="24" t="s">
        <v>484</v>
      </c>
      <c r="D561" s="25">
        <v>6808158.6769000003</v>
      </c>
      <c r="E561" s="25">
        <v>216780.59789999999</v>
      </c>
      <c r="F561" s="26">
        <f t="shared" si="8"/>
        <v>7024939.2748000007</v>
      </c>
      <c r="G561" s="27"/>
      <c r="H561" s="27"/>
      <c r="I561" s="29"/>
      <c r="J561" s="29"/>
      <c r="K561" s="29"/>
      <c r="L561" s="29"/>
      <c r="M561" s="27"/>
      <c r="N561" s="27"/>
      <c r="O561" s="29"/>
      <c r="P561" s="29"/>
      <c r="Q561" s="29"/>
    </row>
    <row r="562" spans="1:17" ht="18.75">
      <c r="A562" s="23">
        <v>557</v>
      </c>
      <c r="B562" s="24" t="s">
        <v>114</v>
      </c>
      <c r="C562" s="24" t="s">
        <v>486</v>
      </c>
      <c r="D562" s="25">
        <v>7588991.1350999996</v>
      </c>
      <c r="E562" s="25">
        <v>241643.3156</v>
      </c>
      <c r="F562" s="26">
        <f t="shared" si="8"/>
        <v>7830634.4506999999</v>
      </c>
      <c r="G562" s="27"/>
      <c r="H562" s="27"/>
      <c r="I562" s="29"/>
      <c r="J562" s="29"/>
      <c r="K562" s="29"/>
      <c r="L562" s="29"/>
      <c r="M562" s="27"/>
      <c r="N562" s="27"/>
      <c r="O562" s="29"/>
      <c r="P562" s="29"/>
      <c r="Q562" s="29"/>
    </row>
    <row r="563" spans="1:17" ht="37.5">
      <c r="A563" s="23">
        <v>558</v>
      </c>
      <c r="B563" s="24" t="s">
        <v>115</v>
      </c>
      <c r="C563" s="24" t="s">
        <v>491</v>
      </c>
      <c r="D563" s="25">
        <v>8520272.2825000007</v>
      </c>
      <c r="E563" s="25">
        <v>271296.51459999999</v>
      </c>
      <c r="F563" s="26">
        <f t="shared" si="8"/>
        <v>8791568.7971000001</v>
      </c>
      <c r="G563" s="27"/>
      <c r="H563" s="27"/>
      <c r="I563" s="29"/>
      <c r="J563" s="29"/>
      <c r="K563" s="29"/>
      <c r="L563" s="29"/>
      <c r="M563" s="27"/>
      <c r="N563" s="27"/>
      <c r="O563" s="29"/>
      <c r="P563" s="29"/>
      <c r="Q563" s="29"/>
    </row>
    <row r="564" spans="1:17" ht="37.5">
      <c r="A564" s="23">
        <v>559</v>
      </c>
      <c r="B564" s="24" t="s">
        <v>115</v>
      </c>
      <c r="C564" s="24" t="s">
        <v>493</v>
      </c>
      <c r="D564" s="25">
        <v>8795877.4367999993</v>
      </c>
      <c r="E564" s="25">
        <v>280072.14</v>
      </c>
      <c r="F564" s="26">
        <f t="shared" si="8"/>
        <v>9075949.5767999999</v>
      </c>
      <c r="G564" s="27"/>
      <c r="H564" s="27"/>
      <c r="I564" s="29"/>
      <c r="J564" s="29"/>
      <c r="K564" s="29"/>
      <c r="L564" s="29"/>
      <c r="M564" s="27"/>
      <c r="N564" s="27"/>
      <c r="O564" s="29"/>
      <c r="P564" s="29"/>
      <c r="Q564" s="29"/>
    </row>
    <row r="565" spans="1:17" ht="18.75">
      <c r="A565" s="23">
        <v>560</v>
      </c>
      <c r="B565" s="24" t="s">
        <v>115</v>
      </c>
      <c r="C565" s="24" t="s">
        <v>495</v>
      </c>
      <c r="D565" s="25">
        <v>13519554.8037</v>
      </c>
      <c r="E565" s="25">
        <v>430480.1508</v>
      </c>
      <c r="F565" s="26">
        <f t="shared" si="8"/>
        <v>13950034.954500001</v>
      </c>
      <c r="G565" s="27"/>
      <c r="H565" s="27"/>
      <c r="I565" s="29"/>
      <c r="J565" s="29"/>
      <c r="K565" s="29"/>
      <c r="L565" s="29"/>
      <c r="M565" s="27"/>
      <c r="N565" s="27"/>
      <c r="O565" s="29"/>
      <c r="P565" s="29"/>
      <c r="Q565" s="29"/>
    </row>
    <row r="566" spans="1:17" ht="37.5">
      <c r="A566" s="23">
        <v>561</v>
      </c>
      <c r="B566" s="24" t="s">
        <v>115</v>
      </c>
      <c r="C566" s="24" t="s">
        <v>497</v>
      </c>
      <c r="D566" s="25">
        <v>8889220.7772000004</v>
      </c>
      <c r="E566" s="25">
        <v>283044.31290000002</v>
      </c>
      <c r="F566" s="26">
        <f t="shared" si="8"/>
        <v>9172265.0900999997</v>
      </c>
      <c r="G566" s="27"/>
      <c r="H566" s="27"/>
      <c r="I566" s="29"/>
      <c r="J566" s="29"/>
      <c r="K566" s="29"/>
      <c r="L566" s="29"/>
      <c r="M566" s="27"/>
      <c r="N566" s="27"/>
      <c r="O566" s="29"/>
      <c r="P566" s="29"/>
      <c r="Q566" s="29"/>
    </row>
    <row r="567" spans="1:17" ht="37.5">
      <c r="A567" s="23">
        <v>562</v>
      </c>
      <c r="B567" s="24" t="s">
        <v>115</v>
      </c>
      <c r="C567" s="24" t="s">
        <v>499</v>
      </c>
      <c r="D567" s="25">
        <v>7966330.0016999999</v>
      </c>
      <c r="E567" s="25">
        <v>253658.27429999999</v>
      </c>
      <c r="F567" s="26">
        <f t="shared" si="8"/>
        <v>8219988.2759999996</v>
      </c>
      <c r="G567" s="27"/>
      <c r="H567" s="27"/>
      <c r="I567" s="29"/>
      <c r="J567" s="29"/>
      <c r="K567" s="29"/>
      <c r="L567" s="29"/>
      <c r="M567" s="27"/>
      <c r="N567" s="27"/>
      <c r="O567" s="29"/>
      <c r="P567" s="29"/>
      <c r="Q567" s="29"/>
    </row>
    <row r="568" spans="1:17" ht="18.75">
      <c r="A568" s="23">
        <v>563</v>
      </c>
      <c r="B568" s="24" t="s">
        <v>115</v>
      </c>
      <c r="C568" s="24" t="s">
        <v>501</v>
      </c>
      <c r="D568" s="25">
        <v>6059786.4080999997</v>
      </c>
      <c r="E568" s="25">
        <v>192951.4547</v>
      </c>
      <c r="F568" s="26">
        <f t="shared" si="8"/>
        <v>6252737.8627999993</v>
      </c>
      <c r="G568" s="27"/>
      <c r="H568" s="27"/>
      <c r="I568" s="29"/>
      <c r="J568" s="29"/>
      <c r="K568" s="29"/>
      <c r="L568" s="29"/>
      <c r="M568" s="27"/>
      <c r="N568" s="27"/>
      <c r="O568" s="29"/>
      <c r="P568" s="29"/>
      <c r="Q568" s="29"/>
    </row>
    <row r="569" spans="1:17" ht="18.75">
      <c r="A569" s="23">
        <v>564</v>
      </c>
      <c r="B569" s="24" t="s">
        <v>115</v>
      </c>
      <c r="C569" s="24" t="s">
        <v>503</v>
      </c>
      <c r="D569" s="25">
        <v>5903302.8004999999</v>
      </c>
      <c r="E569" s="25">
        <v>187968.8138</v>
      </c>
      <c r="F569" s="26">
        <f t="shared" si="8"/>
        <v>6091271.6142999995</v>
      </c>
      <c r="G569" s="27"/>
      <c r="H569" s="27"/>
      <c r="I569" s="29"/>
      <c r="J569" s="29"/>
      <c r="K569" s="29"/>
      <c r="L569" s="29"/>
      <c r="M569" s="27"/>
      <c r="N569" s="27"/>
      <c r="O569" s="29"/>
      <c r="P569" s="29"/>
      <c r="Q569" s="29"/>
    </row>
    <row r="570" spans="1:17" ht="18.75">
      <c r="A570" s="23">
        <v>565</v>
      </c>
      <c r="B570" s="24" t="s">
        <v>115</v>
      </c>
      <c r="C570" s="24" t="s">
        <v>505</v>
      </c>
      <c r="D570" s="25">
        <v>13255616.263599999</v>
      </c>
      <c r="E570" s="25">
        <v>422076.00550000003</v>
      </c>
      <c r="F570" s="26">
        <f t="shared" si="8"/>
        <v>13677692.269099999</v>
      </c>
      <c r="G570" s="27"/>
      <c r="H570" s="27"/>
      <c r="I570" s="29"/>
      <c r="J570" s="29"/>
      <c r="K570" s="29"/>
      <c r="L570" s="29"/>
      <c r="M570" s="27"/>
      <c r="N570" s="27"/>
      <c r="O570" s="29"/>
      <c r="P570" s="29"/>
      <c r="Q570" s="29"/>
    </row>
    <row r="571" spans="1:17" ht="18.75">
      <c r="A571" s="23">
        <v>566</v>
      </c>
      <c r="B571" s="24" t="s">
        <v>115</v>
      </c>
      <c r="C571" s="24" t="s">
        <v>507</v>
      </c>
      <c r="D571" s="25">
        <v>7888739.9851000002</v>
      </c>
      <c r="E571" s="25">
        <v>251187.70759999999</v>
      </c>
      <c r="F571" s="26">
        <f t="shared" si="8"/>
        <v>8139927.6927000005</v>
      </c>
      <c r="G571" s="27"/>
      <c r="H571" s="27"/>
      <c r="I571" s="29"/>
      <c r="J571" s="29"/>
      <c r="K571" s="29"/>
      <c r="L571" s="29"/>
      <c r="M571" s="27"/>
      <c r="N571" s="27"/>
      <c r="O571" s="29"/>
      <c r="P571" s="29"/>
      <c r="Q571" s="29"/>
    </row>
    <row r="572" spans="1:17" ht="18.75">
      <c r="A572" s="23">
        <v>567</v>
      </c>
      <c r="B572" s="24" t="s">
        <v>115</v>
      </c>
      <c r="C572" s="24" t="s">
        <v>509</v>
      </c>
      <c r="D572" s="25">
        <v>9856209.2418000009</v>
      </c>
      <c r="E572" s="25">
        <v>313834.4792</v>
      </c>
      <c r="F572" s="26">
        <f t="shared" si="8"/>
        <v>10170043.721000001</v>
      </c>
      <c r="G572" s="27"/>
      <c r="H572" s="27"/>
      <c r="I572" s="29"/>
      <c r="J572" s="29"/>
      <c r="K572" s="29"/>
      <c r="L572" s="29"/>
      <c r="M572" s="27"/>
      <c r="N572" s="27"/>
      <c r="O572" s="29"/>
      <c r="P572" s="29"/>
      <c r="Q572" s="29"/>
    </row>
    <row r="573" spans="1:17" ht="18.75">
      <c r="A573" s="23">
        <v>568</v>
      </c>
      <c r="B573" s="24" t="s">
        <v>115</v>
      </c>
      <c r="C573" s="24" t="s">
        <v>511</v>
      </c>
      <c r="D573" s="25">
        <v>7604069.7432000004</v>
      </c>
      <c r="E573" s="25">
        <v>242123.43799999999</v>
      </c>
      <c r="F573" s="26">
        <f t="shared" si="8"/>
        <v>7846193.1812000005</v>
      </c>
      <c r="G573" s="27"/>
      <c r="H573" s="27"/>
      <c r="I573" s="29"/>
      <c r="J573" s="29"/>
      <c r="K573" s="29"/>
      <c r="L573" s="29"/>
      <c r="M573" s="27"/>
      <c r="N573" s="27"/>
      <c r="O573" s="29"/>
      <c r="P573" s="29"/>
      <c r="Q573" s="29"/>
    </row>
    <row r="574" spans="1:17" ht="18.75">
      <c r="A574" s="23">
        <v>569</v>
      </c>
      <c r="B574" s="24" t="s">
        <v>115</v>
      </c>
      <c r="C574" s="24" t="s">
        <v>513</v>
      </c>
      <c r="D574" s="25">
        <v>6869944.3880000003</v>
      </c>
      <c r="E574" s="25">
        <v>218747.935</v>
      </c>
      <c r="F574" s="26">
        <f t="shared" si="8"/>
        <v>7088692.3229999999</v>
      </c>
      <c r="G574" s="27"/>
      <c r="H574" s="27"/>
      <c r="I574" s="29"/>
      <c r="J574" s="29"/>
      <c r="K574" s="29"/>
      <c r="L574" s="29"/>
      <c r="M574" s="27"/>
      <c r="N574" s="27"/>
      <c r="O574" s="29"/>
      <c r="P574" s="29"/>
      <c r="Q574" s="29"/>
    </row>
    <row r="575" spans="1:17" ht="37.5">
      <c r="A575" s="23">
        <v>570</v>
      </c>
      <c r="B575" s="24" t="s">
        <v>115</v>
      </c>
      <c r="C575" s="24" t="s">
        <v>515</v>
      </c>
      <c r="D575" s="25">
        <v>6195027.1717999997</v>
      </c>
      <c r="E575" s="25">
        <v>197257.696</v>
      </c>
      <c r="F575" s="26">
        <f t="shared" si="8"/>
        <v>6392284.8677999992</v>
      </c>
      <c r="G575" s="27"/>
      <c r="H575" s="27"/>
      <c r="I575" s="29"/>
      <c r="J575" s="29"/>
      <c r="K575" s="29"/>
      <c r="L575" s="29"/>
      <c r="M575" s="27"/>
      <c r="N575" s="27"/>
      <c r="O575" s="29"/>
      <c r="P575" s="29"/>
      <c r="Q575" s="29"/>
    </row>
    <row r="576" spans="1:17" ht="18.75">
      <c r="A576" s="23">
        <v>571</v>
      </c>
      <c r="B576" s="24" t="s">
        <v>115</v>
      </c>
      <c r="C576" s="24" t="s">
        <v>517</v>
      </c>
      <c r="D576" s="25">
        <v>7121970.4669000003</v>
      </c>
      <c r="E576" s="25">
        <v>226772.7721</v>
      </c>
      <c r="F576" s="26">
        <f t="shared" si="8"/>
        <v>7348743.2390000001</v>
      </c>
      <c r="G576" s="27"/>
      <c r="H576" s="27"/>
      <c r="I576" s="29"/>
      <c r="J576" s="29"/>
      <c r="K576" s="29"/>
      <c r="L576" s="29"/>
      <c r="M576" s="27"/>
      <c r="N576" s="27"/>
      <c r="O576" s="29"/>
      <c r="P576" s="29"/>
      <c r="Q576" s="29"/>
    </row>
    <row r="577" spans="1:17" ht="18.75">
      <c r="A577" s="23">
        <v>572</v>
      </c>
      <c r="B577" s="24" t="s">
        <v>115</v>
      </c>
      <c r="C577" s="24" t="s">
        <v>519</v>
      </c>
      <c r="D577" s="25">
        <v>7459681.0480000004</v>
      </c>
      <c r="E577" s="25">
        <v>237525.9148</v>
      </c>
      <c r="F577" s="26">
        <f t="shared" si="8"/>
        <v>7697206.9628000008</v>
      </c>
      <c r="G577" s="27"/>
      <c r="H577" s="27"/>
      <c r="I577" s="29"/>
      <c r="J577" s="29"/>
      <c r="K577" s="29"/>
      <c r="L577" s="29"/>
      <c r="M577" s="27"/>
      <c r="N577" s="27"/>
      <c r="O577" s="29"/>
      <c r="P577" s="29"/>
      <c r="Q577" s="29"/>
    </row>
    <row r="578" spans="1:17" ht="37.5">
      <c r="A578" s="23">
        <v>573</v>
      </c>
      <c r="B578" s="24" t="s">
        <v>115</v>
      </c>
      <c r="C578" s="24" t="s">
        <v>521</v>
      </c>
      <c r="D578" s="25">
        <v>9044885.7089000009</v>
      </c>
      <c r="E578" s="25">
        <v>288000.88620000001</v>
      </c>
      <c r="F578" s="26">
        <f t="shared" si="8"/>
        <v>9332886.5951000005</v>
      </c>
      <c r="G578" s="27"/>
      <c r="H578" s="27"/>
      <c r="I578" s="29"/>
      <c r="J578" s="29"/>
      <c r="K578" s="29"/>
      <c r="L578" s="29"/>
      <c r="M578" s="27"/>
      <c r="N578" s="27"/>
      <c r="O578" s="29"/>
      <c r="P578" s="29"/>
      <c r="Q578" s="29"/>
    </row>
    <row r="579" spans="1:17" ht="18.75">
      <c r="A579" s="23">
        <v>574</v>
      </c>
      <c r="B579" s="24" t="s">
        <v>115</v>
      </c>
      <c r="C579" s="24" t="s">
        <v>523</v>
      </c>
      <c r="D579" s="25">
        <v>7593000.9186000004</v>
      </c>
      <c r="E579" s="25">
        <v>241770.99230000001</v>
      </c>
      <c r="F579" s="26">
        <f t="shared" si="8"/>
        <v>7834771.9109000005</v>
      </c>
      <c r="G579" s="27"/>
      <c r="H579" s="27"/>
      <c r="I579" s="29"/>
      <c r="J579" s="29"/>
      <c r="K579" s="29"/>
      <c r="L579" s="29"/>
      <c r="M579" s="27"/>
      <c r="N579" s="27"/>
      <c r="O579" s="29"/>
      <c r="P579" s="29"/>
      <c r="Q579" s="29"/>
    </row>
    <row r="580" spans="1:17" ht="18.75">
      <c r="A580" s="23">
        <v>575</v>
      </c>
      <c r="B580" s="24" t="s">
        <v>115</v>
      </c>
      <c r="C580" s="24" t="s">
        <v>525</v>
      </c>
      <c r="D580" s="25">
        <v>7056904.4748</v>
      </c>
      <c r="E580" s="25">
        <v>224700.9866</v>
      </c>
      <c r="F580" s="26">
        <f t="shared" si="8"/>
        <v>7281605.4614000004</v>
      </c>
      <c r="G580" s="27"/>
      <c r="H580" s="27"/>
      <c r="I580" s="29"/>
      <c r="J580" s="29"/>
      <c r="K580" s="29"/>
      <c r="L580" s="29"/>
      <c r="M580" s="27"/>
      <c r="N580" s="27"/>
      <c r="O580" s="29"/>
      <c r="P580" s="29"/>
      <c r="Q580" s="29"/>
    </row>
    <row r="581" spans="1:17" ht="37.5">
      <c r="A581" s="23">
        <v>576</v>
      </c>
      <c r="B581" s="24" t="s">
        <v>115</v>
      </c>
      <c r="C581" s="24" t="s">
        <v>528</v>
      </c>
      <c r="D581" s="25">
        <v>6702945.6628</v>
      </c>
      <c r="E581" s="25">
        <v>213430.4792</v>
      </c>
      <c r="F581" s="26">
        <f t="shared" si="8"/>
        <v>6916376.142</v>
      </c>
      <c r="G581" s="27"/>
      <c r="H581" s="27"/>
      <c r="I581" s="29"/>
      <c r="J581" s="29"/>
      <c r="K581" s="29"/>
      <c r="L581" s="29"/>
      <c r="M581" s="27"/>
      <c r="N581" s="27"/>
      <c r="O581" s="29"/>
      <c r="P581" s="29"/>
      <c r="Q581" s="29"/>
    </row>
    <row r="582" spans="1:17" ht="18.75">
      <c r="A582" s="23">
        <v>577</v>
      </c>
      <c r="B582" s="24" t="s">
        <v>115</v>
      </c>
      <c r="C582" s="24" t="s">
        <v>530</v>
      </c>
      <c r="D582" s="25">
        <v>9091409.5153000001</v>
      </c>
      <c r="E582" s="25">
        <v>289482.26449999999</v>
      </c>
      <c r="F582" s="26">
        <f t="shared" si="8"/>
        <v>9380891.7797999997</v>
      </c>
      <c r="G582" s="27"/>
      <c r="H582" s="27"/>
      <c r="I582" s="29"/>
      <c r="J582" s="29"/>
      <c r="K582" s="29"/>
      <c r="L582" s="29"/>
      <c r="M582" s="27"/>
      <c r="N582" s="27"/>
      <c r="O582" s="29"/>
      <c r="P582" s="29"/>
      <c r="Q582" s="29"/>
    </row>
    <row r="583" spans="1:17" ht="37.5">
      <c r="A583" s="23">
        <v>578</v>
      </c>
      <c r="B583" s="24" t="s">
        <v>116</v>
      </c>
      <c r="C583" s="24" t="s">
        <v>534</v>
      </c>
      <c r="D583" s="25">
        <v>8763387.8824000005</v>
      </c>
      <c r="E583" s="25">
        <v>279037.63040000002</v>
      </c>
      <c r="F583" s="26">
        <f t="shared" ref="F583:F646" si="9">D583+E583</f>
        <v>9042425.5128000006</v>
      </c>
      <c r="G583" s="27"/>
      <c r="H583" s="27"/>
      <c r="I583" s="29"/>
      <c r="J583" s="29"/>
      <c r="K583" s="29"/>
      <c r="L583" s="29"/>
      <c r="M583" s="27"/>
      <c r="N583" s="27"/>
      <c r="O583" s="29"/>
      <c r="P583" s="29"/>
      <c r="Q583" s="29"/>
    </row>
    <row r="584" spans="1:17" ht="37.5">
      <c r="A584" s="23">
        <v>579</v>
      </c>
      <c r="B584" s="24" t="s">
        <v>116</v>
      </c>
      <c r="C584" s="24" t="s">
        <v>536</v>
      </c>
      <c r="D584" s="25">
        <v>9270258.9371000007</v>
      </c>
      <c r="E584" s="25">
        <v>295177.06189999997</v>
      </c>
      <c r="F584" s="26">
        <f t="shared" si="9"/>
        <v>9565435.9989999998</v>
      </c>
      <c r="G584" s="27"/>
      <c r="H584" s="27"/>
      <c r="I584" s="29"/>
      <c r="J584" s="29"/>
      <c r="K584" s="29"/>
      <c r="L584" s="29"/>
      <c r="M584" s="27"/>
      <c r="N584" s="27"/>
      <c r="O584" s="29"/>
      <c r="P584" s="29"/>
      <c r="Q584" s="29"/>
    </row>
    <row r="585" spans="1:17" ht="37.5">
      <c r="A585" s="23">
        <v>580</v>
      </c>
      <c r="B585" s="24" t="s">
        <v>116</v>
      </c>
      <c r="C585" s="24" t="s">
        <v>538</v>
      </c>
      <c r="D585" s="25">
        <v>9437886.6447999999</v>
      </c>
      <c r="E585" s="25">
        <v>300514.5454</v>
      </c>
      <c r="F585" s="26">
        <f t="shared" si="9"/>
        <v>9738401.1901999991</v>
      </c>
      <c r="G585" s="27"/>
      <c r="H585" s="27"/>
      <c r="I585" s="29"/>
      <c r="J585" s="29"/>
      <c r="K585" s="29"/>
      <c r="L585" s="29"/>
      <c r="M585" s="27"/>
      <c r="N585" s="27"/>
      <c r="O585" s="29"/>
      <c r="P585" s="29"/>
      <c r="Q585" s="29"/>
    </row>
    <row r="586" spans="1:17" ht="37.5">
      <c r="A586" s="23">
        <v>581</v>
      </c>
      <c r="B586" s="24" t="s">
        <v>116</v>
      </c>
      <c r="C586" s="24" t="s">
        <v>540</v>
      </c>
      <c r="D586" s="25">
        <v>7000242.4561000001</v>
      </c>
      <c r="E586" s="25">
        <v>222896.79440000001</v>
      </c>
      <c r="F586" s="26">
        <f t="shared" si="9"/>
        <v>7223139.2505000001</v>
      </c>
      <c r="G586" s="27"/>
      <c r="H586" s="27"/>
      <c r="I586" s="29"/>
      <c r="J586" s="29"/>
      <c r="K586" s="29"/>
      <c r="L586" s="29"/>
      <c r="M586" s="27"/>
      <c r="N586" s="27"/>
      <c r="O586" s="29"/>
      <c r="P586" s="29"/>
      <c r="Q586" s="29"/>
    </row>
    <row r="587" spans="1:17" ht="18.75">
      <c r="A587" s="23">
        <v>582</v>
      </c>
      <c r="B587" s="24" t="s">
        <v>116</v>
      </c>
      <c r="C587" s="24" t="s">
        <v>542</v>
      </c>
      <c r="D587" s="25">
        <v>7335406.9097999996</v>
      </c>
      <c r="E587" s="25">
        <v>233568.8651</v>
      </c>
      <c r="F587" s="26">
        <f t="shared" si="9"/>
        <v>7568975.7748999996</v>
      </c>
      <c r="G587" s="27"/>
      <c r="H587" s="27"/>
      <c r="I587" s="29"/>
      <c r="J587" s="29"/>
      <c r="K587" s="29"/>
      <c r="L587" s="29"/>
      <c r="M587" s="27"/>
      <c r="N587" s="27"/>
      <c r="O587" s="29"/>
      <c r="P587" s="29"/>
      <c r="Q587" s="29"/>
    </row>
    <row r="588" spans="1:17" ht="18.75">
      <c r="A588" s="23">
        <v>583</v>
      </c>
      <c r="B588" s="24" t="s">
        <v>116</v>
      </c>
      <c r="C588" s="24" t="s">
        <v>544</v>
      </c>
      <c r="D588" s="25">
        <v>11272795.4069</v>
      </c>
      <c r="E588" s="25">
        <v>358940.4191</v>
      </c>
      <c r="F588" s="26">
        <f t="shared" si="9"/>
        <v>11631735.825999999</v>
      </c>
      <c r="G588" s="27"/>
      <c r="H588" s="27"/>
      <c r="I588" s="29"/>
      <c r="J588" s="29"/>
      <c r="K588" s="29"/>
      <c r="L588" s="29"/>
      <c r="M588" s="27"/>
      <c r="N588" s="27"/>
      <c r="O588" s="29"/>
      <c r="P588" s="29"/>
      <c r="Q588" s="29"/>
    </row>
    <row r="589" spans="1:17" ht="18.75">
      <c r="A589" s="23">
        <v>584</v>
      </c>
      <c r="B589" s="24" t="s">
        <v>116</v>
      </c>
      <c r="C589" s="24" t="s">
        <v>546</v>
      </c>
      <c r="D589" s="25">
        <v>7939222.0535000004</v>
      </c>
      <c r="E589" s="25">
        <v>252795.12210000001</v>
      </c>
      <c r="F589" s="26">
        <f t="shared" si="9"/>
        <v>8192017.1756000007</v>
      </c>
      <c r="G589" s="27"/>
      <c r="H589" s="27"/>
      <c r="I589" s="29"/>
      <c r="J589" s="29"/>
      <c r="K589" s="29"/>
      <c r="L589" s="29"/>
      <c r="M589" s="27"/>
      <c r="N589" s="27"/>
      <c r="O589" s="29"/>
      <c r="P589" s="29"/>
      <c r="Q589" s="29"/>
    </row>
    <row r="590" spans="1:17" ht="18.75">
      <c r="A590" s="23">
        <v>585</v>
      </c>
      <c r="B590" s="24" t="s">
        <v>116</v>
      </c>
      <c r="C590" s="24" t="s">
        <v>548</v>
      </c>
      <c r="D590" s="25">
        <v>7998802.5795999998</v>
      </c>
      <c r="E590" s="25">
        <v>254692.2432</v>
      </c>
      <c r="F590" s="26">
        <f t="shared" si="9"/>
        <v>8253494.8228000002</v>
      </c>
      <c r="G590" s="27"/>
      <c r="H590" s="27"/>
      <c r="I590" s="29"/>
      <c r="J590" s="29"/>
      <c r="K590" s="29"/>
      <c r="L590" s="29"/>
      <c r="M590" s="27"/>
      <c r="N590" s="27"/>
      <c r="O590" s="29"/>
      <c r="P590" s="29"/>
      <c r="Q590" s="29"/>
    </row>
    <row r="591" spans="1:17" ht="18.75">
      <c r="A591" s="23">
        <v>586</v>
      </c>
      <c r="B591" s="24" t="s">
        <v>116</v>
      </c>
      <c r="C591" s="24" t="s">
        <v>550</v>
      </c>
      <c r="D591" s="25">
        <v>9616513.8625000007</v>
      </c>
      <c r="E591" s="25">
        <v>306202.26760000002</v>
      </c>
      <c r="F591" s="26">
        <f t="shared" si="9"/>
        <v>9922716.1301000006</v>
      </c>
      <c r="G591" s="27"/>
      <c r="H591" s="27"/>
      <c r="I591" s="29"/>
      <c r="J591" s="29"/>
      <c r="K591" s="29"/>
      <c r="L591" s="29"/>
      <c r="M591" s="27"/>
      <c r="N591" s="27"/>
      <c r="O591" s="29"/>
      <c r="P591" s="29"/>
      <c r="Q591" s="29"/>
    </row>
    <row r="592" spans="1:17" ht="18.75">
      <c r="A592" s="23">
        <v>587</v>
      </c>
      <c r="B592" s="24" t="s">
        <v>116</v>
      </c>
      <c r="C592" s="24" t="s">
        <v>552</v>
      </c>
      <c r="D592" s="25">
        <v>10435097.6415</v>
      </c>
      <c r="E592" s="25">
        <v>332267.03629999998</v>
      </c>
      <c r="F592" s="26">
        <f t="shared" si="9"/>
        <v>10767364.6778</v>
      </c>
      <c r="G592" s="27"/>
      <c r="H592" s="27"/>
      <c r="I592" s="29"/>
      <c r="J592" s="29"/>
      <c r="K592" s="29"/>
      <c r="L592" s="29"/>
      <c r="M592" s="27"/>
      <c r="N592" s="27"/>
      <c r="O592" s="29"/>
      <c r="P592" s="29"/>
      <c r="Q592" s="29"/>
    </row>
    <row r="593" spans="1:17" ht="18.75">
      <c r="A593" s="23">
        <v>588</v>
      </c>
      <c r="B593" s="24" t="s">
        <v>116</v>
      </c>
      <c r="C593" s="24" t="s">
        <v>554</v>
      </c>
      <c r="D593" s="25">
        <v>7984407.4151999997</v>
      </c>
      <c r="E593" s="25">
        <v>254233.88250000001</v>
      </c>
      <c r="F593" s="26">
        <f t="shared" si="9"/>
        <v>8238641.2977</v>
      </c>
      <c r="G593" s="27"/>
      <c r="H593" s="27"/>
      <c r="I593" s="29"/>
      <c r="J593" s="29"/>
      <c r="K593" s="29"/>
      <c r="L593" s="29"/>
      <c r="M593" s="27"/>
      <c r="N593" s="27"/>
      <c r="O593" s="29"/>
      <c r="P593" s="29"/>
      <c r="Q593" s="29"/>
    </row>
    <row r="594" spans="1:17" ht="37.5">
      <c r="A594" s="23">
        <v>589</v>
      </c>
      <c r="B594" s="24" t="s">
        <v>116</v>
      </c>
      <c r="C594" s="24" t="s">
        <v>556</v>
      </c>
      <c r="D594" s="25">
        <v>8264385.0393000003</v>
      </c>
      <c r="E594" s="25">
        <v>263148.73300000001</v>
      </c>
      <c r="F594" s="26">
        <f t="shared" si="9"/>
        <v>8527533.7723000012</v>
      </c>
      <c r="G594" s="27"/>
      <c r="H594" s="27"/>
      <c r="I594" s="29"/>
      <c r="J594" s="29"/>
      <c r="K594" s="29"/>
      <c r="L594" s="29"/>
      <c r="M594" s="27"/>
      <c r="N594" s="27"/>
      <c r="O594" s="29"/>
      <c r="P594" s="29"/>
      <c r="Q594" s="29"/>
    </row>
    <row r="595" spans="1:17" ht="18.75">
      <c r="A595" s="23">
        <v>590</v>
      </c>
      <c r="B595" s="24" t="s">
        <v>116</v>
      </c>
      <c r="C595" s="24" t="s">
        <v>558</v>
      </c>
      <c r="D595" s="25">
        <v>7680228.4817000004</v>
      </c>
      <c r="E595" s="25">
        <v>244548.43100000001</v>
      </c>
      <c r="F595" s="26">
        <f t="shared" si="9"/>
        <v>7924776.9127000002</v>
      </c>
      <c r="G595" s="27"/>
      <c r="H595" s="27"/>
      <c r="I595" s="29"/>
      <c r="J595" s="29"/>
      <c r="K595" s="29"/>
      <c r="L595" s="29"/>
      <c r="M595" s="27"/>
      <c r="N595" s="27"/>
      <c r="O595" s="29"/>
      <c r="P595" s="29"/>
      <c r="Q595" s="29"/>
    </row>
    <row r="596" spans="1:17" ht="18.75">
      <c r="A596" s="23">
        <v>591</v>
      </c>
      <c r="B596" s="24" t="s">
        <v>116</v>
      </c>
      <c r="C596" s="24" t="s">
        <v>560</v>
      </c>
      <c r="D596" s="25">
        <v>9605173.7588</v>
      </c>
      <c r="E596" s="25">
        <v>305841.18400000001</v>
      </c>
      <c r="F596" s="26">
        <f t="shared" si="9"/>
        <v>9911014.9428000003</v>
      </c>
      <c r="G596" s="27"/>
      <c r="H596" s="27"/>
      <c r="I596" s="29"/>
      <c r="J596" s="29"/>
      <c r="K596" s="29"/>
      <c r="L596" s="29"/>
      <c r="M596" s="27"/>
      <c r="N596" s="27"/>
      <c r="O596" s="29"/>
      <c r="P596" s="29"/>
      <c r="Q596" s="29"/>
    </row>
    <row r="597" spans="1:17" ht="18.75">
      <c r="A597" s="23">
        <v>592</v>
      </c>
      <c r="B597" s="24" t="s">
        <v>116</v>
      </c>
      <c r="C597" s="24" t="s">
        <v>562</v>
      </c>
      <c r="D597" s="25">
        <v>6374651.1336000003</v>
      </c>
      <c r="E597" s="25">
        <v>202977.15580000001</v>
      </c>
      <c r="F597" s="26">
        <f t="shared" si="9"/>
        <v>6577628.2894000001</v>
      </c>
      <c r="G597" s="27"/>
      <c r="H597" s="27"/>
      <c r="I597" s="29"/>
      <c r="J597" s="29"/>
      <c r="K597" s="29"/>
      <c r="L597" s="29"/>
      <c r="M597" s="27"/>
      <c r="N597" s="27"/>
      <c r="O597" s="29"/>
      <c r="P597" s="29"/>
      <c r="Q597" s="29"/>
    </row>
    <row r="598" spans="1:17" ht="18.75">
      <c r="A598" s="23">
        <v>593</v>
      </c>
      <c r="B598" s="24" t="s">
        <v>116</v>
      </c>
      <c r="C598" s="24" t="s">
        <v>564</v>
      </c>
      <c r="D598" s="25">
        <v>10535563.218900001</v>
      </c>
      <c r="E598" s="25">
        <v>335465.99050000001</v>
      </c>
      <c r="F598" s="26">
        <f t="shared" si="9"/>
        <v>10871029.2094</v>
      </c>
      <c r="G598" s="27"/>
      <c r="H598" s="27"/>
      <c r="I598" s="29"/>
      <c r="J598" s="29"/>
      <c r="K598" s="29"/>
      <c r="L598" s="29"/>
      <c r="M598" s="27"/>
      <c r="N598" s="27"/>
      <c r="O598" s="29"/>
      <c r="P598" s="29"/>
      <c r="Q598" s="29"/>
    </row>
    <row r="599" spans="1:17" ht="18.75">
      <c r="A599" s="23">
        <v>594</v>
      </c>
      <c r="B599" s="24" t="s">
        <v>116</v>
      </c>
      <c r="C599" s="24" t="s">
        <v>566</v>
      </c>
      <c r="D599" s="25">
        <v>8488805.7357000001</v>
      </c>
      <c r="E599" s="25">
        <v>270294.57890000002</v>
      </c>
      <c r="F599" s="26">
        <f t="shared" si="9"/>
        <v>8759100.3146000002</v>
      </c>
      <c r="G599" s="27"/>
      <c r="H599" s="27"/>
      <c r="I599" s="29"/>
      <c r="J599" s="29"/>
      <c r="K599" s="29"/>
      <c r="L599" s="29"/>
      <c r="M599" s="27"/>
      <c r="N599" s="27"/>
      <c r="O599" s="29"/>
      <c r="P599" s="29"/>
      <c r="Q599" s="29"/>
    </row>
    <row r="600" spans="1:17" ht="18.75">
      <c r="A600" s="23">
        <v>595</v>
      </c>
      <c r="B600" s="24" t="s">
        <v>116</v>
      </c>
      <c r="C600" s="24" t="s">
        <v>568</v>
      </c>
      <c r="D600" s="25">
        <v>9959618.1842</v>
      </c>
      <c r="E600" s="25">
        <v>317127.15399999998</v>
      </c>
      <c r="F600" s="26">
        <f t="shared" si="9"/>
        <v>10276745.338199999</v>
      </c>
      <c r="G600" s="27"/>
      <c r="H600" s="27"/>
      <c r="I600" s="29"/>
      <c r="J600" s="29"/>
      <c r="K600" s="29"/>
      <c r="L600" s="29"/>
      <c r="M600" s="27"/>
      <c r="N600" s="27"/>
      <c r="O600" s="29"/>
      <c r="P600" s="29"/>
      <c r="Q600" s="29"/>
    </row>
    <row r="601" spans="1:17" ht="37.5">
      <c r="A601" s="23">
        <v>596</v>
      </c>
      <c r="B601" s="24" t="s">
        <v>117</v>
      </c>
      <c r="C601" s="24" t="s">
        <v>572</v>
      </c>
      <c r="D601" s="25">
        <v>6224295.4890000001</v>
      </c>
      <c r="E601" s="25">
        <v>198189.63709999999</v>
      </c>
      <c r="F601" s="26">
        <f t="shared" si="9"/>
        <v>6422485.1261</v>
      </c>
      <c r="G601" s="27"/>
      <c r="H601" s="27"/>
      <c r="I601" s="29"/>
      <c r="J601" s="29"/>
      <c r="K601" s="29"/>
      <c r="L601" s="29"/>
      <c r="M601" s="27"/>
      <c r="N601" s="27"/>
      <c r="O601" s="29"/>
      <c r="P601" s="29"/>
      <c r="Q601" s="29"/>
    </row>
    <row r="602" spans="1:17" ht="37.5">
      <c r="A602" s="23">
        <v>597</v>
      </c>
      <c r="B602" s="24" t="s">
        <v>117</v>
      </c>
      <c r="C602" s="24" t="s">
        <v>574</v>
      </c>
      <c r="D602" s="25">
        <v>6241755.4993000003</v>
      </c>
      <c r="E602" s="25">
        <v>198745.5865</v>
      </c>
      <c r="F602" s="26">
        <f t="shared" si="9"/>
        <v>6440501.0858000005</v>
      </c>
      <c r="G602" s="27"/>
      <c r="H602" s="27"/>
      <c r="I602" s="29"/>
      <c r="J602" s="29"/>
      <c r="K602" s="29"/>
      <c r="L602" s="29"/>
      <c r="M602" s="27"/>
      <c r="N602" s="27"/>
      <c r="O602" s="29"/>
      <c r="P602" s="29"/>
      <c r="Q602" s="29"/>
    </row>
    <row r="603" spans="1:17" ht="18.75">
      <c r="A603" s="23">
        <v>598</v>
      </c>
      <c r="B603" s="24" t="s">
        <v>117</v>
      </c>
      <c r="C603" s="24" t="s">
        <v>576</v>
      </c>
      <c r="D603" s="25">
        <v>7776178.8997</v>
      </c>
      <c r="E603" s="25">
        <v>247603.61670000001</v>
      </c>
      <c r="F603" s="26">
        <f t="shared" si="9"/>
        <v>8023782.5164000001</v>
      </c>
      <c r="G603" s="27"/>
      <c r="H603" s="27"/>
      <c r="I603" s="29"/>
      <c r="J603" s="29"/>
      <c r="K603" s="29"/>
      <c r="L603" s="29"/>
      <c r="M603" s="27"/>
      <c r="N603" s="27"/>
      <c r="O603" s="29"/>
      <c r="P603" s="29"/>
      <c r="Q603" s="29"/>
    </row>
    <row r="604" spans="1:17" ht="18.75">
      <c r="A604" s="23">
        <v>599</v>
      </c>
      <c r="B604" s="24" t="s">
        <v>117</v>
      </c>
      <c r="C604" s="24" t="s">
        <v>578</v>
      </c>
      <c r="D604" s="25">
        <v>6873970.2686999999</v>
      </c>
      <c r="E604" s="25">
        <v>218876.1243</v>
      </c>
      <c r="F604" s="26">
        <f t="shared" si="9"/>
        <v>7092846.3930000002</v>
      </c>
      <c r="G604" s="27"/>
      <c r="H604" s="27"/>
      <c r="I604" s="29"/>
      <c r="J604" s="29"/>
      <c r="K604" s="29"/>
      <c r="L604" s="29"/>
      <c r="M604" s="27"/>
      <c r="N604" s="27"/>
      <c r="O604" s="29"/>
      <c r="P604" s="29"/>
      <c r="Q604" s="29"/>
    </row>
    <row r="605" spans="1:17" ht="18.75">
      <c r="A605" s="23">
        <v>600</v>
      </c>
      <c r="B605" s="24" t="s">
        <v>117</v>
      </c>
      <c r="C605" s="24" t="s">
        <v>581</v>
      </c>
      <c r="D605" s="25">
        <v>6504932.6809999999</v>
      </c>
      <c r="E605" s="25">
        <v>207125.48910000001</v>
      </c>
      <c r="F605" s="26">
        <f t="shared" si="9"/>
        <v>6712058.1700999998</v>
      </c>
      <c r="G605" s="27"/>
      <c r="H605" s="27"/>
      <c r="I605" s="29"/>
      <c r="J605" s="29"/>
      <c r="K605" s="29"/>
      <c r="L605" s="29"/>
      <c r="M605" s="27"/>
      <c r="N605" s="27"/>
      <c r="O605" s="29"/>
      <c r="P605" s="29"/>
      <c r="Q605" s="29"/>
    </row>
    <row r="606" spans="1:17" ht="18.75">
      <c r="A606" s="23">
        <v>601</v>
      </c>
      <c r="B606" s="24" t="s">
        <v>117</v>
      </c>
      <c r="C606" s="24" t="s">
        <v>583</v>
      </c>
      <c r="D606" s="25">
        <v>7408798.8201000001</v>
      </c>
      <c r="E606" s="25">
        <v>235905.75870000001</v>
      </c>
      <c r="F606" s="26">
        <f t="shared" si="9"/>
        <v>7644704.5788000003</v>
      </c>
      <c r="G606" s="27"/>
      <c r="H606" s="27"/>
      <c r="I606" s="29"/>
      <c r="J606" s="29"/>
      <c r="K606" s="29"/>
      <c r="L606" s="29"/>
      <c r="M606" s="27"/>
      <c r="N606" s="27"/>
      <c r="O606" s="29"/>
      <c r="P606" s="29"/>
      <c r="Q606" s="29"/>
    </row>
    <row r="607" spans="1:17" ht="18.75">
      <c r="A607" s="23">
        <v>602</v>
      </c>
      <c r="B607" s="24" t="s">
        <v>117</v>
      </c>
      <c r="C607" s="24" t="s">
        <v>585</v>
      </c>
      <c r="D607" s="25">
        <v>6209674.1847000001</v>
      </c>
      <c r="E607" s="25">
        <v>197724.07579999999</v>
      </c>
      <c r="F607" s="26">
        <f t="shared" si="9"/>
        <v>6407398.2604999999</v>
      </c>
      <c r="G607" s="27"/>
      <c r="H607" s="27"/>
      <c r="I607" s="29"/>
      <c r="J607" s="29"/>
      <c r="K607" s="29"/>
      <c r="L607" s="29"/>
      <c r="M607" s="27"/>
      <c r="N607" s="27"/>
      <c r="O607" s="29"/>
      <c r="P607" s="29"/>
      <c r="Q607" s="29"/>
    </row>
    <row r="608" spans="1:17" ht="18.75">
      <c r="A608" s="23">
        <v>603</v>
      </c>
      <c r="B608" s="24" t="s">
        <v>117</v>
      </c>
      <c r="C608" s="24" t="s">
        <v>586</v>
      </c>
      <c r="D608" s="25">
        <v>6449065.4332999997</v>
      </c>
      <c r="E608" s="25">
        <v>205346.6035</v>
      </c>
      <c r="F608" s="26">
        <f t="shared" si="9"/>
        <v>6654412.0367999999</v>
      </c>
      <c r="G608" s="27"/>
      <c r="H608" s="27"/>
      <c r="I608" s="29"/>
      <c r="J608" s="29"/>
      <c r="K608" s="29"/>
      <c r="L608" s="29"/>
      <c r="M608" s="27"/>
      <c r="N608" s="27"/>
      <c r="O608" s="29"/>
      <c r="P608" s="29"/>
      <c r="Q608" s="29"/>
    </row>
    <row r="609" spans="1:17" ht="18.75">
      <c r="A609" s="23">
        <v>604</v>
      </c>
      <c r="B609" s="24" t="s">
        <v>117</v>
      </c>
      <c r="C609" s="24" t="s">
        <v>588</v>
      </c>
      <c r="D609" s="25">
        <v>6342975.8474000003</v>
      </c>
      <c r="E609" s="25">
        <v>201968.5736</v>
      </c>
      <c r="F609" s="26">
        <f t="shared" si="9"/>
        <v>6544944.4210000001</v>
      </c>
      <c r="G609" s="27"/>
      <c r="H609" s="27"/>
      <c r="I609" s="29"/>
      <c r="J609" s="29"/>
      <c r="K609" s="29"/>
      <c r="L609" s="29"/>
      <c r="M609" s="27"/>
      <c r="N609" s="27"/>
      <c r="O609" s="29"/>
      <c r="P609" s="29"/>
      <c r="Q609" s="29"/>
    </row>
    <row r="610" spans="1:17" ht="18.75">
      <c r="A610" s="23">
        <v>605</v>
      </c>
      <c r="B610" s="24" t="s">
        <v>117</v>
      </c>
      <c r="C610" s="24" t="s">
        <v>590</v>
      </c>
      <c r="D610" s="25">
        <v>7200531.0050999997</v>
      </c>
      <c r="E610" s="25">
        <v>229274.2415</v>
      </c>
      <c r="F610" s="26">
        <f t="shared" si="9"/>
        <v>7429805.2466000002</v>
      </c>
      <c r="G610" s="27"/>
      <c r="H610" s="27"/>
      <c r="I610" s="29"/>
      <c r="J610" s="29"/>
      <c r="K610" s="29"/>
      <c r="L610" s="29"/>
      <c r="M610" s="27"/>
      <c r="N610" s="27"/>
      <c r="O610" s="29"/>
      <c r="P610" s="29"/>
      <c r="Q610" s="29"/>
    </row>
    <row r="611" spans="1:17" ht="18.75">
      <c r="A611" s="23">
        <v>606</v>
      </c>
      <c r="B611" s="24" t="s">
        <v>117</v>
      </c>
      <c r="C611" s="24" t="s">
        <v>592</v>
      </c>
      <c r="D611" s="25">
        <v>7624142.6843999997</v>
      </c>
      <c r="E611" s="25">
        <v>242762.5865</v>
      </c>
      <c r="F611" s="26">
        <f t="shared" si="9"/>
        <v>7866905.2708999999</v>
      </c>
      <c r="G611" s="27"/>
      <c r="H611" s="27"/>
      <c r="I611" s="29"/>
      <c r="J611" s="29"/>
      <c r="K611" s="29"/>
      <c r="L611" s="29"/>
      <c r="M611" s="27"/>
      <c r="N611" s="27"/>
      <c r="O611" s="29"/>
      <c r="P611" s="29"/>
      <c r="Q611" s="29"/>
    </row>
    <row r="612" spans="1:17" ht="18.75">
      <c r="A612" s="23">
        <v>607</v>
      </c>
      <c r="B612" s="24" t="s">
        <v>117</v>
      </c>
      <c r="C612" s="24" t="s">
        <v>594</v>
      </c>
      <c r="D612" s="25">
        <v>8811751.9813999999</v>
      </c>
      <c r="E612" s="25">
        <v>280577.60609999998</v>
      </c>
      <c r="F612" s="26">
        <f t="shared" si="9"/>
        <v>9092329.5875000004</v>
      </c>
      <c r="G612" s="27"/>
      <c r="H612" s="27"/>
      <c r="I612" s="29"/>
      <c r="J612" s="29"/>
      <c r="K612" s="29"/>
      <c r="L612" s="29"/>
      <c r="M612" s="27"/>
      <c r="N612" s="27"/>
      <c r="O612" s="29"/>
      <c r="P612" s="29"/>
      <c r="Q612" s="29"/>
    </row>
    <row r="613" spans="1:17" ht="18.75">
      <c r="A613" s="23">
        <v>608</v>
      </c>
      <c r="B613" s="24" t="s">
        <v>117</v>
      </c>
      <c r="C613" s="24" t="s">
        <v>596</v>
      </c>
      <c r="D613" s="25">
        <v>8213823.8658999996</v>
      </c>
      <c r="E613" s="25">
        <v>261538.7997</v>
      </c>
      <c r="F613" s="26">
        <f t="shared" si="9"/>
        <v>8475362.6655999999</v>
      </c>
      <c r="G613" s="27"/>
      <c r="H613" s="27"/>
      <c r="I613" s="29"/>
      <c r="J613" s="29"/>
      <c r="K613" s="29"/>
      <c r="L613" s="29"/>
      <c r="M613" s="27"/>
      <c r="N613" s="27"/>
      <c r="O613" s="29"/>
      <c r="P613" s="29"/>
      <c r="Q613" s="29"/>
    </row>
    <row r="614" spans="1:17" ht="18.75">
      <c r="A614" s="23">
        <v>609</v>
      </c>
      <c r="B614" s="24" t="s">
        <v>117</v>
      </c>
      <c r="C614" s="24" t="s">
        <v>598</v>
      </c>
      <c r="D614" s="25">
        <v>7159910.4752000002</v>
      </c>
      <c r="E614" s="25">
        <v>227980.83119999999</v>
      </c>
      <c r="F614" s="26">
        <f t="shared" si="9"/>
        <v>7387891.3064000001</v>
      </c>
      <c r="G614" s="27"/>
      <c r="H614" s="27"/>
      <c r="I614" s="29"/>
      <c r="J614" s="29"/>
      <c r="K614" s="29"/>
      <c r="L614" s="29"/>
      <c r="M614" s="27"/>
      <c r="N614" s="27"/>
      <c r="O614" s="29"/>
      <c r="P614" s="29"/>
      <c r="Q614" s="29"/>
    </row>
    <row r="615" spans="1:17" ht="18.75">
      <c r="A615" s="23">
        <v>610</v>
      </c>
      <c r="B615" s="24" t="s">
        <v>117</v>
      </c>
      <c r="C615" s="24" t="s">
        <v>600</v>
      </c>
      <c r="D615" s="25">
        <v>5626409.8400999997</v>
      </c>
      <c r="E615" s="25">
        <v>179152.18299999999</v>
      </c>
      <c r="F615" s="26">
        <f t="shared" si="9"/>
        <v>5805562.0230999999</v>
      </c>
      <c r="G615" s="27"/>
      <c r="H615" s="27"/>
      <c r="I615" s="29"/>
      <c r="J615" s="29"/>
      <c r="K615" s="29"/>
      <c r="L615" s="29"/>
      <c r="M615" s="27"/>
      <c r="N615" s="27"/>
      <c r="O615" s="29"/>
      <c r="P615" s="29"/>
      <c r="Q615" s="29"/>
    </row>
    <row r="616" spans="1:17" ht="18.75">
      <c r="A616" s="23">
        <v>611</v>
      </c>
      <c r="B616" s="24" t="s">
        <v>117</v>
      </c>
      <c r="C616" s="24" t="s">
        <v>340</v>
      </c>
      <c r="D616" s="25">
        <v>7250161.574</v>
      </c>
      <c r="E616" s="25">
        <v>230854.54310000001</v>
      </c>
      <c r="F616" s="26">
        <f t="shared" si="9"/>
        <v>7481016.1171000004</v>
      </c>
      <c r="G616" s="27"/>
      <c r="H616" s="27"/>
      <c r="I616" s="29"/>
      <c r="J616" s="29"/>
      <c r="K616" s="29"/>
      <c r="L616" s="29"/>
      <c r="M616" s="27"/>
      <c r="N616" s="27"/>
      <c r="O616" s="29"/>
      <c r="P616" s="29"/>
      <c r="Q616" s="29"/>
    </row>
    <row r="617" spans="1:17" ht="18.75">
      <c r="A617" s="23">
        <v>612</v>
      </c>
      <c r="B617" s="24" t="s">
        <v>117</v>
      </c>
      <c r="C617" s="24" t="s">
        <v>603</v>
      </c>
      <c r="D617" s="25">
        <v>6392008.7063999996</v>
      </c>
      <c r="E617" s="25">
        <v>203529.84340000001</v>
      </c>
      <c r="F617" s="26">
        <f t="shared" si="9"/>
        <v>6595538.5497999992</v>
      </c>
      <c r="G617" s="27"/>
      <c r="H617" s="27"/>
      <c r="I617" s="29"/>
      <c r="J617" s="29"/>
      <c r="K617" s="29"/>
      <c r="L617" s="29"/>
      <c r="M617" s="27"/>
      <c r="N617" s="27"/>
      <c r="O617" s="29"/>
      <c r="P617" s="29"/>
      <c r="Q617" s="29"/>
    </row>
    <row r="618" spans="1:17" ht="18.75">
      <c r="A618" s="23">
        <v>613</v>
      </c>
      <c r="B618" s="24" t="s">
        <v>117</v>
      </c>
      <c r="C618" s="24" t="s">
        <v>605</v>
      </c>
      <c r="D618" s="25">
        <v>6663738.2768000001</v>
      </c>
      <c r="E618" s="25">
        <v>212182.06520000001</v>
      </c>
      <c r="F618" s="26">
        <f t="shared" si="9"/>
        <v>6875920.3420000002</v>
      </c>
      <c r="G618" s="27"/>
      <c r="H618" s="27"/>
      <c r="I618" s="29"/>
      <c r="J618" s="29"/>
      <c r="K618" s="29"/>
      <c r="L618" s="29"/>
      <c r="M618" s="27"/>
      <c r="N618" s="27"/>
      <c r="O618" s="29"/>
      <c r="P618" s="29"/>
      <c r="Q618" s="29"/>
    </row>
    <row r="619" spans="1:17" ht="18.75">
      <c r="A619" s="23">
        <v>614</v>
      </c>
      <c r="B619" s="24" t="s">
        <v>117</v>
      </c>
      <c r="C619" s="24" t="s">
        <v>608</v>
      </c>
      <c r="D619" s="25">
        <v>7061526.0714999996</v>
      </c>
      <c r="E619" s="25">
        <v>224848.14420000001</v>
      </c>
      <c r="F619" s="26">
        <f t="shared" si="9"/>
        <v>7286374.2156999996</v>
      </c>
      <c r="G619" s="27"/>
      <c r="H619" s="27"/>
      <c r="I619" s="29"/>
      <c r="J619" s="29"/>
      <c r="K619" s="29"/>
      <c r="L619" s="29"/>
      <c r="M619" s="27"/>
      <c r="N619" s="27"/>
      <c r="O619" s="29"/>
      <c r="P619" s="29"/>
      <c r="Q619" s="29"/>
    </row>
    <row r="620" spans="1:17" ht="18.75">
      <c r="A620" s="23">
        <v>615</v>
      </c>
      <c r="B620" s="24" t="s">
        <v>117</v>
      </c>
      <c r="C620" s="24" t="s">
        <v>348</v>
      </c>
      <c r="D620" s="25">
        <v>6988423.5723999999</v>
      </c>
      <c r="E620" s="25">
        <v>222520.46590000001</v>
      </c>
      <c r="F620" s="26">
        <f t="shared" si="9"/>
        <v>7210944.0383000001</v>
      </c>
      <c r="G620" s="27"/>
      <c r="H620" s="27"/>
      <c r="I620" s="29"/>
      <c r="J620" s="29"/>
      <c r="K620" s="29"/>
      <c r="L620" s="29"/>
      <c r="M620" s="27"/>
      <c r="N620" s="27"/>
      <c r="O620" s="29"/>
      <c r="P620" s="29"/>
      <c r="Q620" s="29"/>
    </row>
    <row r="621" spans="1:17" ht="18.75">
      <c r="A621" s="23">
        <v>616</v>
      </c>
      <c r="B621" s="24" t="s">
        <v>117</v>
      </c>
      <c r="C621" s="24" t="s">
        <v>611</v>
      </c>
      <c r="D621" s="25">
        <v>7561210.9254000001</v>
      </c>
      <c r="E621" s="25">
        <v>240758.75769999999</v>
      </c>
      <c r="F621" s="26">
        <f t="shared" si="9"/>
        <v>7801969.6831</v>
      </c>
      <c r="G621" s="27"/>
      <c r="H621" s="27"/>
      <c r="I621" s="29"/>
      <c r="J621" s="29"/>
      <c r="K621" s="29"/>
      <c r="L621" s="29"/>
      <c r="M621" s="27"/>
      <c r="N621" s="27"/>
      <c r="O621" s="29"/>
      <c r="P621" s="29"/>
      <c r="Q621" s="29"/>
    </row>
    <row r="622" spans="1:17" ht="18.75">
      <c r="A622" s="23">
        <v>617</v>
      </c>
      <c r="B622" s="24" t="s">
        <v>117</v>
      </c>
      <c r="C622" s="24" t="s">
        <v>613</v>
      </c>
      <c r="D622" s="25">
        <v>6863052.9786999999</v>
      </c>
      <c r="E622" s="25">
        <v>218528.5036</v>
      </c>
      <c r="F622" s="26">
        <f t="shared" si="9"/>
        <v>7081581.4823000003</v>
      </c>
      <c r="G622" s="27"/>
      <c r="H622" s="27"/>
      <c r="I622" s="29"/>
      <c r="J622" s="29"/>
      <c r="K622" s="29"/>
      <c r="L622" s="29"/>
      <c r="M622" s="27"/>
      <c r="N622" s="27"/>
      <c r="O622" s="29"/>
      <c r="P622" s="29"/>
      <c r="Q622" s="29"/>
    </row>
    <row r="623" spans="1:17" ht="18.75">
      <c r="A623" s="23">
        <v>618</v>
      </c>
      <c r="B623" s="24" t="s">
        <v>117</v>
      </c>
      <c r="C623" s="24" t="s">
        <v>615</v>
      </c>
      <c r="D623" s="25">
        <v>8439086.7344000004</v>
      </c>
      <c r="E623" s="25">
        <v>268711.46149999998</v>
      </c>
      <c r="F623" s="26">
        <f t="shared" si="9"/>
        <v>8707798.1959000006</v>
      </c>
      <c r="G623" s="27"/>
      <c r="H623" s="27"/>
      <c r="I623" s="29"/>
      <c r="J623" s="29"/>
      <c r="K623" s="29"/>
      <c r="L623" s="29"/>
      <c r="M623" s="27"/>
      <c r="N623" s="27"/>
      <c r="O623" s="29"/>
      <c r="P623" s="29"/>
      <c r="Q623" s="29"/>
    </row>
    <row r="624" spans="1:17" ht="18.75">
      <c r="A624" s="23">
        <v>619</v>
      </c>
      <c r="B624" s="24" t="s">
        <v>117</v>
      </c>
      <c r="C624" s="24" t="s">
        <v>617</v>
      </c>
      <c r="D624" s="25">
        <v>6998226.6485000001</v>
      </c>
      <c r="E624" s="25">
        <v>222832.6085</v>
      </c>
      <c r="F624" s="26">
        <f t="shared" si="9"/>
        <v>7221059.2570000002</v>
      </c>
      <c r="G624" s="27"/>
      <c r="H624" s="27"/>
      <c r="I624" s="29"/>
      <c r="J624" s="29"/>
      <c r="K624" s="29"/>
      <c r="L624" s="29"/>
      <c r="M624" s="27"/>
      <c r="N624" s="27"/>
      <c r="O624" s="29"/>
      <c r="P624" s="29"/>
      <c r="Q624" s="29"/>
    </row>
    <row r="625" spans="1:17" ht="18.75">
      <c r="A625" s="23">
        <v>620</v>
      </c>
      <c r="B625" s="24" t="s">
        <v>117</v>
      </c>
      <c r="C625" s="24" t="s">
        <v>619</v>
      </c>
      <c r="D625" s="25">
        <v>9220076.5260000005</v>
      </c>
      <c r="E625" s="25">
        <v>293579.18890000001</v>
      </c>
      <c r="F625" s="26">
        <f t="shared" si="9"/>
        <v>9513655.7149</v>
      </c>
      <c r="G625" s="27"/>
      <c r="H625" s="27"/>
      <c r="I625" s="29"/>
      <c r="J625" s="29"/>
      <c r="K625" s="29"/>
      <c r="L625" s="29"/>
      <c r="M625" s="27"/>
      <c r="N625" s="27"/>
      <c r="O625" s="29"/>
      <c r="P625" s="29"/>
      <c r="Q625" s="29"/>
    </row>
    <row r="626" spans="1:17" ht="18.75">
      <c r="A626" s="23">
        <v>621</v>
      </c>
      <c r="B626" s="24" t="s">
        <v>117</v>
      </c>
      <c r="C626" s="24" t="s">
        <v>621</v>
      </c>
      <c r="D626" s="25">
        <v>6310927.4017000003</v>
      </c>
      <c r="E626" s="25">
        <v>200948.10949999999</v>
      </c>
      <c r="F626" s="26">
        <f t="shared" si="9"/>
        <v>6511875.5112000005</v>
      </c>
      <c r="G626" s="27"/>
      <c r="H626" s="27"/>
      <c r="I626" s="29"/>
      <c r="J626" s="29"/>
      <c r="K626" s="29"/>
      <c r="L626" s="29"/>
      <c r="M626" s="27"/>
      <c r="N626" s="27"/>
      <c r="O626" s="29"/>
      <c r="P626" s="29"/>
      <c r="Q626" s="29"/>
    </row>
    <row r="627" spans="1:17" ht="18.75">
      <c r="A627" s="23">
        <v>622</v>
      </c>
      <c r="B627" s="24" t="s">
        <v>117</v>
      </c>
      <c r="C627" s="24" t="s">
        <v>623</v>
      </c>
      <c r="D627" s="25">
        <v>7633367.6026999997</v>
      </c>
      <c r="E627" s="25">
        <v>243056.3199</v>
      </c>
      <c r="F627" s="26">
        <f t="shared" si="9"/>
        <v>7876423.9225999992</v>
      </c>
      <c r="G627" s="27"/>
      <c r="H627" s="27"/>
      <c r="I627" s="29"/>
      <c r="J627" s="29"/>
      <c r="K627" s="29"/>
      <c r="L627" s="29"/>
      <c r="M627" s="27"/>
      <c r="N627" s="27"/>
      <c r="O627" s="29"/>
      <c r="P627" s="29"/>
      <c r="Q627" s="29"/>
    </row>
    <row r="628" spans="1:17" ht="18.75">
      <c r="A628" s="23">
        <v>623</v>
      </c>
      <c r="B628" s="24" t="s">
        <v>117</v>
      </c>
      <c r="C628" s="24" t="s">
        <v>625</v>
      </c>
      <c r="D628" s="25">
        <v>7657842.8882999998</v>
      </c>
      <c r="E628" s="25">
        <v>243835.6447</v>
      </c>
      <c r="F628" s="26">
        <f t="shared" si="9"/>
        <v>7901678.5329999998</v>
      </c>
      <c r="G628" s="27"/>
      <c r="H628" s="27"/>
      <c r="I628" s="29"/>
      <c r="J628" s="29"/>
      <c r="K628" s="29"/>
      <c r="L628" s="29"/>
      <c r="M628" s="27"/>
      <c r="N628" s="27"/>
      <c r="O628" s="29"/>
      <c r="P628" s="29"/>
      <c r="Q628" s="29"/>
    </row>
    <row r="629" spans="1:17" ht="18.75">
      <c r="A629" s="23">
        <v>624</v>
      </c>
      <c r="B629" s="24" t="s">
        <v>117</v>
      </c>
      <c r="C629" s="24" t="s">
        <v>627</v>
      </c>
      <c r="D629" s="25">
        <v>6748287.1388999997</v>
      </c>
      <c r="E629" s="25">
        <v>214874.21049999999</v>
      </c>
      <c r="F629" s="26">
        <f t="shared" si="9"/>
        <v>6963161.3493999997</v>
      </c>
      <c r="G629" s="27"/>
      <c r="H629" s="27"/>
      <c r="I629" s="29"/>
      <c r="J629" s="29"/>
      <c r="K629" s="29"/>
      <c r="L629" s="29"/>
      <c r="M629" s="27"/>
      <c r="N629" s="27"/>
      <c r="O629" s="29"/>
      <c r="P629" s="29"/>
      <c r="Q629" s="29"/>
    </row>
    <row r="630" spans="1:17" ht="18.75">
      <c r="A630" s="23">
        <v>625</v>
      </c>
      <c r="B630" s="24" t="s">
        <v>117</v>
      </c>
      <c r="C630" s="24" t="s">
        <v>629</v>
      </c>
      <c r="D630" s="25">
        <v>7507974.7023</v>
      </c>
      <c r="E630" s="25">
        <v>239063.64739999999</v>
      </c>
      <c r="F630" s="26">
        <f t="shared" si="9"/>
        <v>7747038.3497000001</v>
      </c>
      <c r="G630" s="27"/>
      <c r="H630" s="27"/>
      <c r="I630" s="29"/>
      <c r="J630" s="29"/>
      <c r="K630" s="29"/>
      <c r="L630" s="29"/>
      <c r="M630" s="27"/>
      <c r="N630" s="27"/>
      <c r="O630" s="29"/>
      <c r="P630" s="29"/>
      <c r="Q630" s="29"/>
    </row>
    <row r="631" spans="1:17" ht="18.75">
      <c r="A631" s="23">
        <v>626</v>
      </c>
      <c r="B631" s="24" t="s">
        <v>118</v>
      </c>
      <c r="C631" s="24" t="s">
        <v>633</v>
      </c>
      <c r="D631" s="25">
        <v>7389274.4040999999</v>
      </c>
      <c r="E631" s="25">
        <v>235284.076</v>
      </c>
      <c r="F631" s="26">
        <f t="shared" si="9"/>
        <v>7624558.4801000003</v>
      </c>
      <c r="G631" s="27"/>
      <c r="H631" s="27"/>
      <c r="I631" s="29"/>
      <c r="J631" s="29"/>
      <c r="K631" s="29"/>
      <c r="L631" s="29"/>
      <c r="M631" s="27"/>
      <c r="N631" s="27"/>
      <c r="O631" s="29"/>
      <c r="P631" s="29"/>
      <c r="Q631" s="29"/>
    </row>
    <row r="632" spans="1:17" ht="18.75">
      <c r="A632" s="23">
        <v>627</v>
      </c>
      <c r="B632" s="24" t="s">
        <v>118</v>
      </c>
      <c r="C632" s="24" t="s">
        <v>635</v>
      </c>
      <c r="D632" s="25">
        <v>8581151.9482000005</v>
      </c>
      <c r="E632" s="25">
        <v>273235.00209999998</v>
      </c>
      <c r="F632" s="26">
        <f t="shared" si="9"/>
        <v>8854386.9503000006</v>
      </c>
      <c r="G632" s="27"/>
      <c r="H632" s="27"/>
      <c r="I632" s="29"/>
      <c r="J632" s="29"/>
      <c r="K632" s="29"/>
      <c r="L632" s="29"/>
      <c r="M632" s="27"/>
      <c r="N632" s="27"/>
      <c r="O632" s="29"/>
      <c r="P632" s="29"/>
      <c r="Q632" s="29"/>
    </row>
    <row r="633" spans="1:17" ht="18.75">
      <c r="A633" s="23">
        <v>628</v>
      </c>
      <c r="B633" s="24" t="s">
        <v>118</v>
      </c>
      <c r="C633" s="24" t="s">
        <v>637</v>
      </c>
      <c r="D633" s="25">
        <v>8547764.9968999997</v>
      </c>
      <c r="E633" s="25">
        <v>272171.91820000001</v>
      </c>
      <c r="F633" s="26">
        <f t="shared" si="9"/>
        <v>8819936.9150999989</v>
      </c>
      <c r="G633" s="27"/>
      <c r="H633" s="27"/>
      <c r="I633" s="29"/>
      <c r="J633" s="29"/>
      <c r="K633" s="29"/>
      <c r="L633" s="29"/>
      <c r="M633" s="27"/>
      <c r="N633" s="27"/>
      <c r="O633" s="29"/>
      <c r="P633" s="29"/>
      <c r="Q633" s="29"/>
    </row>
    <row r="634" spans="1:17" ht="18.75">
      <c r="A634" s="23">
        <v>629</v>
      </c>
      <c r="B634" s="24" t="s">
        <v>118</v>
      </c>
      <c r="C634" s="24" t="s">
        <v>639</v>
      </c>
      <c r="D634" s="25">
        <v>9157924.5028000008</v>
      </c>
      <c r="E634" s="25">
        <v>291600.18790000002</v>
      </c>
      <c r="F634" s="26">
        <f t="shared" si="9"/>
        <v>9449524.6907000002</v>
      </c>
      <c r="G634" s="27"/>
      <c r="H634" s="27"/>
      <c r="I634" s="29"/>
      <c r="J634" s="29"/>
      <c r="K634" s="29"/>
      <c r="L634" s="29"/>
      <c r="M634" s="27"/>
      <c r="N634" s="27"/>
      <c r="O634" s="29"/>
      <c r="P634" s="29"/>
      <c r="Q634" s="29"/>
    </row>
    <row r="635" spans="1:17" ht="18.75">
      <c r="A635" s="23">
        <v>630</v>
      </c>
      <c r="B635" s="24" t="s">
        <v>118</v>
      </c>
      <c r="C635" s="24" t="s">
        <v>641</v>
      </c>
      <c r="D635" s="25">
        <v>9291633.0906000007</v>
      </c>
      <c r="E635" s="25">
        <v>295857.64270000003</v>
      </c>
      <c r="F635" s="26">
        <f t="shared" si="9"/>
        <v>9587490.7333000004</v>
      </c>
      <c r="G635" s="27"/>
      <c r="H635" s="27"/>
      <c r="I635" s="29"/>
      <c r="J635" s="29"/>
      <c r="K635" s="29"/>
      <c r="L635" s="29"/>
      <c r="M635" s="27"/>
      <c r="N635" s="27"/>
      <c r="O635" s="29"/>
      <c r="P635" s="29"/>
      <c r="Q635" s="29"/>
    </row>
    <row r="636" spans="1:17" ht="18.75">
      <c r="A636" s="23">
        <v>631</v>
      </c>
      <c r="B636" s="24" t="s">
        <v>118</v>
      </c>
      <c r="C636" s="24" t="s">
        <v>642</v>
      </c>
      <c r="D636" s="25">
        <v>9549907.4919000007</v>
      </c>
      <c r="E636" s="25">
        <v>304081.43440000003</v>
      </c>
      <c r="F636" s="26">
        <f t="shared" si="9"/>
        <v>9853988.9263000004</v>
      </c>
      <c r="G636" s="27"/>
      <c r="H636" s="27"/>
      <c r="I636" s="29"/>
      <c r="J636" s="29"/>
      <c r="K636" s="29"/>
      <c r="L636" s="29"/>
      <c r="M636" s="27"/>
      <c r="N636" s="27"/>
      <c r="O636" s="29"/>
      <c r="P636" s="29"/>
      <c r="Q636" s="29"/>
    </row>
    <row r="637" spans="1:17" ht="37.5">
      <c r="A637" s="23">
        <v>632</v>
      </c>
      <c r="B637" s="24" t="s">
        <v>118</v>
      </c>
      <c r="C637" s="24" t="s">
        <v>645</v>
      </c>
      <c r="D637" s="25">
        <v>10353439.9717</v>
      </c>
      <c r="E637" s="25">
        <v>329666.95020000002</v>
      </c>
      <c r="F637" s="26">
        <f t="shared" si="9"/>
        <v>10683106.9219</v>
      </c>
      <c r="G637" s="27"/>
      <c r="H637" s="27"/>
      <c r="I637" s="29"/>
      <c r="J637" s="29"/>
      <c r="K637" s="29"/>
      <c r="L637" s="29"/>
      <c r="M637" s="27"/>
      <c r="N637" s="27"/>
      <c r="O637" s="29"/>
      <c r="P637" s="29"/>
      <c r="Q637" s="29"/>
    </row>
    <row r="638" spans="1:17" ht="37.5">
      <c r="A638" s="23">
        <v>633</v>
      </c>
      <c r="B638" s="24" t="s">
        <v>118</v>
      </c>
      <c r="C638" s="24" t="s">
        <v>647</v>
      </c>
      <c r="D638" s="25">
        <v>7619751.8611000003</v>
      </c>
      <c r="E638" s="25">
        <v>242622.777</v>
      </c>
      <c r="F638" s="26">
        <f t="shared" si="9"/>
        <v>7862374.6381000001</v>
      </c>
      <c r="G638" s="27"/>
      <c r="H638" s="27"/>
      <c r="I638" s="29"/>
      <c r="J638" s="29"/>
      <c r="K638" s="29"/>
      <c r="L638" s="29"/>
      <c r="M638" s="27"/>
      <c r="N638" s="27"/>
      <c r="O638" s="29"/>
      <c r="P638" s="29"/>
      <c r="Q638" s="29"/>
    </row>
    <row r="639" spans="1:17" ht="37.5">
      <c r="A639" s="23">
        <v>634</v>
      </c>
      <c r="B639" s="24" t="s">
        <v>118</v>
      </c>
      <c r="C639" s="24" t="s">
        <v>649</v>
      </c>
      <c r="D639" s="25">
        <v>9043037.3830999993</v>
      </c>
      <c r="E639" s="25">
        <v>287942.0331</v>
      </c>
      <c r="F639" s="26">
        <f t="shared" si="9"/>
        <v>9330979.4161999989</v>
      </c>
      <c r="G639" s="27"/>
      <c r="H639" s="27"/>
      <c r="I639" s="29"/>
      <c r="J639" s="29"/>
      <c r="K639" s="29"/>
      <c r="L639" s="29"/>
      <c r="M639" s="27"/>
      <c r="N639" s="27"/>
      <c r="O639" s="29"/>
      <c r="P639" s="29"/>
      <c r="Q639" s="29"/>
    </row>
    <row r="640" spans="1:17" ht="37.5">
      <c r="A640" s="23">
        <v>635</v>
      </c>
      <c r="B640" s="24" t="s">
        <v>118</v>
      </c>
      <c r="C640" s="24" t="s">
        <v>651</v>
      </c>
      <c r="D640" s="25">
        <v>9467644.5932</v>
      </c>
      <c r="E640" s="25">
        <v>301462.07709999999</v>
      </c>
      <c r="F640" s="26">
        <f t="shared" si="9"/>
        <v>9769106.6702999994</v>
      </c>
      <c r="G640" s="27"/>
      <c r="H640" s="27"/>
      <c r="I640" s="29"/>
      <c r="J640" s="29"/>
      <c r="K640" s="29"/>
      <c r="L640" s="29"/>
      <c r="M640" s="27"/>
      <c r="N640" s="27"/>
      <c r="O640" s="29"/>
      <c r="P640" s="29"/>
      <c r="Q640" s="29"/>
    </row>
    <row r="641" spans="1:17" ht="37.5">
      <c r="A641" s="23">
        <v>636</v>
      </c>
      <c r="B641" s="24" t="s">
        <v>118</v>
      </c>
      <c r="C641" s="24" t="s">
        <v>653</v>
      </c>
      <c r="D641" s="25">
        <v>6847339.3979000002</v>
      </c>
      <c r="E641" s="25">
        <v>218028.1629</v>
      </c>
      <c r="F641" s="26">
        <f t="shared" si="9"/>
        <v>7065367.5608000001</v>
      </c>
      <c r="G641" s="27"/>
      <c r="H641" s="27"/>
      <c r="I641" s="29"/>
      <c r="J641" s="29"/>
      <c r="K641" s="29"/>
      <c r="L641" s="29"/>
      <c r="M641" s="27"/>
      <c r="N641" s="27"/>
      <c r="O641" s="29"/>
      <c r="P641" s="29"/>
      <c r="Q641" s="29"/>
    </row>
    <row r="642" spans="1:17" ht="37.5">
      <c r="A642" s="23">
        <v>637</v>
      </c>
      <c r="B642" s="24" t="s">
        <v>118</v>
      </c>
      <c r="C642" s="24" t="s">
        <v>655</v>
      </c>
      <c r="D642" s="25">
        <v>7140956.0077999998</v>
      </c>
      <c r="E642" s="25">
        <v>227377.29629999999</v>
      </c>
      <c r="F642" s="26">
        <f t="shared" si="9"/>
        <v>7368333.3040999994</v>
      </c>
      <c r="G642" s="27"/>
      <c r="H642" s="27"/>
      <c r="I642" s="29"/>
      <c r="J642" s="29"/>
      <c r="K642" s="29"/>
      <c r="L642" s="29"/>
      <c r="M642" s="27"/>
      <c r="N642" s="27"/>
      <c r="O642" s="29"/>
      <c r="P642" s="29"/>
      <c r="Q642" s="29"/>
    </row>
    <row r="643" spans="1:17" ht="18.75">
      <c r="A643" s="23">
        <v>638</v>
      </c>
      <c r="B643" s="24" t="s">
        <v>118</v>
      </c>
      <c r="C643" s="24" t="s">
        <v>657</v>
      </c>
      <c r="D643" s="25">
        <v>7000301.9102999996</v>
      </c>
      <c r="E643" s="25">
        <v>222898.6875</v>
      </c>
      <c r="F643" s="26">
        <f t="shared" si="9"/>
        <v>7223200.5977999996</v>
      </c>
      <c r="G643" s="27"/>
      <c r="H643" s="27"/>
      <c r="I643" s="29"/>
      <c r="J643" s="29"/>
      <c r="K643" s="29"/>
      <c r="L643" s="29"/>
      <c r="M643" s="27"/>
      <c r="N643" s="27"/>
      <c r="O643" s="29"/>
      <c r="P643" s="29"/>
      <c r="Q643" s="29"/>
    </row>
    <row r="644" spans="1:17" ht="18.75">
      <c r="A644" s="23">
        <v>639</v>
      </c>
      <c r="B644" s="24" t="s">
        <v>118</v>
      </c>
      <c r="C644" s="24" t="s">
        <v>659</v>
      </c>
      <c r="D644" s="25">
        <v>10397296.137399999</v>
      </c>
      <c r="E644" s="25">
        <v>331063.38740000001</v>
      </c>
      <c r="F644" s="26">
        <f t="shared" si="9"/>
        <v>10728359.524799999</v>
      </c>
      <c r="G644" s="27"/>
      <c r="H644" s="27"/>
      <c r="I644" s="29"/>
      <c r="J644" s="29"/>
      <c r="K644" s="29"/>
      <c r="L644" s="29"/>
      <c r="M644" s="27"/>
      <c r="N644" s="27"/>
      <c r="O644" s="29"/>
      <c r="P644" s="29"/>
      <c r="Q644" s="29"/>
    </row>
    <row r="645" spans="1:17" ht="18.75">
      <c r="A645" s="23">
        <v>640</v>
      </c>
      <c r="B645" s="24" t="s">
        <v>118</v>
      </c>
      <c r="C645" s="24" t="s">
        <v>661</v>
      </c>
      <c r="D645" s="25">
        <v>7089984.6211000001</v>
      </c>
      <c r="E645" s="25">
        <v>225754.30129999999</v>
      </c>
      <c r="F645" s="26">
        <f t="shared" si="9"/>
        <v>7315738.9224000005</v>
      </c>
      <c r="G645" s="27"/>
      <c r="H645" s="27"/>
      <c r="I645" s="29"/>
      <c r="J645" s="29"/>
      <c r="K645" s="29"/>
      <c r="L645" s="29"/>
      <c r="M645" s="27"/>
      <c r="N645" s="27"/>
      <c r="O645" s="29"/>
      <c r="P645" s="29"/>
      <c r="Q645" s="29"/>
    </row>
    <row r="646" spans="1:17" ht="18.75">
      <c r="A646" s="23">
        <v>641</v>
      </c>
      <c r="B646" s="24" t="s">
        <v>118</v>
      </c>
      <c r="C646" s="24" t="s">
        <v>663</v>
      </c>
      <c r="D646" s="25">
        <v>7439932.4946999997</v>
      </c>
      <c r="E646" s="25">
        <v>236897.09529999999</v>
      </c>
      <c r="F646" s="26">
        <f t="shared" si="9"/>
        <v>7676829.5899999999</v>
      </c>
      <c r="G646" s="27"/>
      <c r="H646" s="27"/>
      <c r="I646" s="29"/>
      <c r="J646" s="29"/>
      <c r="K646" s="29"/>
      <c r="L646" s="29"/>
      <c r="M646" s="27"/>
      <c r="N646" s="27"/>
      <c r="O646" s="29"/>
      <c r="P646" s="29"/>
      <c r="Q646" s="29"/>
    </row>
    <row r="647" spans="1:17" ht="18.75">
      <c r="A647" s="23">
        <v>642</v>
      </c>
      <c r="B647" s="24" t="s">
        <v>118</v>
      </c>
      <c r="C647" s="24" t="s">
        <v>665</v>
      </c>
      <c r="D647" s="25">
        <v>9720397.2872000001</v>
      </c>
      <c r="E647" s="25">
        <v>309510.05050000001</v>
      </c>
      <c r="F647" s="26">
        <f t="shared" ref="F647:F710" si="10">D647+E647</f>
        <v>10029907.3377</v>
      </c>
      <c r="G647" s="27"/>
      <c r="H647" s="27"/>
      <c r="I647" s="29"/>
      <c r="J647" s="29"/>
      <c r="K647" s="29"/>
      <c r="L647" s="29"/>
      <c r="M647" s="27"/>
      <c r="N647" s="27"/>
      <c r="O647" s="29"/>
      <c r="P647" s="29"/>
      <c r="Q647" s="29"/>
    </row>
    <row r="648" spans="1:17" ht="18.75">
      <c r="A648" s="23">
        <v>643</v>
      </c>
      <c r="B648" s="24" t="s">
        <v>118</v>
      </c>
      <c r="C648" s="24" t="s">
        <v>667</v>
      </c>
      <c r="D648" s="25">
        <v>8404986.3291999996</v>
      </c>
      <c r="E648" s="25">
        <v>267625.66039999999</v>
      </c>
      <c r="F648" s="26">
        <f t="shared" si="10"/>
        <v>8672611.989599999</v>
      </c>
      <c r="G648" s="27"/>
      <c r="H648" s="27"/>
      <c r="I648" s="29"/>
      <c r="J648" s="29"/>
      <c r="K648" s="29"/>
      <c r="L648" s="29"/>
      <c r="M648" s="27"/>
      <c r="N648" s="27"/>
      <c r="O648" s="29"/>
      <c r="P648" s="29"/>
      <c r="Q648" s="29"/>
    </row>
    <row r="649" spans="1:17" ht="18.75">
      <c r="A649" s="23">
        <v>644</v>
      </c>
      <c r="B649" s="24" t="s">
        <v>118</v>
      </c>
      <c r="C649" s="24" t="s">
        <v>669</v>
      </c>
      <c r="D649" s="25">
        <v>7715900.3397000004</v>
      </c>
      <c r="E649" s="25">
        <v>245684.26920000001</v>
      </c>
      <c r="F649" s="26">
        <f t="shared" si="10"/>
        <v>7961584.6089000003</v>
      </c>
      <c r="G649" s="27"/>
      <c r="H649" s="27"/>
      <c r="I649" s="29"/>
      <c r="J649" s="29"/>
      <c r="K649" s="29"/>
      <c r="L649" s="29"/>
      <c r="M649" s="27"/>
      <c r="N649" s="27"/>
      <c r="O649" s="29"/>
      <c r="P649" s="29"/>
      <c r="Q649" s="29"/>
    </row>
    <row r="650" spans="1:17" ht="18.75">
      <c r="A650" s="23">
        <v>645</v>
      </c>
      <c r="B650" s="24" t="s">
        <v>118</v>
      </c>
      <c r="C650" s="24" t="s">
        <v>671</v>
      </c>
      <c r="D650" s="25">
        <v>6967018.0400999999</v>
      </c>
      <c r="E650" s="25">
        <v>221838.886</v>
      </c>
      <c r="F650" s="26">
        <f t="shared" si="10"/>
        <v>7188856.9260999998</v>
      </c>
      <c r="G650" s="27"/>
      <c r="H650" s="27"/>
      <c r="I650" s="29"/>
      <c r="J650" s="29"/>
      <c r="K650" s="29"/>
      <c r="L650" s="29"/>
      <c r="M650" s="27"/>
      <c r="N650" s="27"/>
      <c r="O650" s="29"/>
      <c r="P650" s="29"/>
      <c r="Q650" s="29"/>
    </row>
    <row r="651" spans="1:17" ht="18.75">
      <c r="A651" s="23">
        <v>646</v>
      </c>
      <c r="B651" s="24" t="s">
        <v>118</v>
      </c>
      <c r="C651" s="24" t="s">
        <v>673</v>
      </c>
      <c r="D651" s="25">
        <v>8604226.2469999995</v>
      </c>
      <c r="E651" s="25">
        <v>273969.71759999997</v>
      </c>
      <c r="F651" s="26">
        <f t="shared" si="10"/>
        <v>8878195.9645999987</v>
      </c>
      <c r="G651" s="27"/>
      <c r="H651" s="27"/>
      <c r="I651" s="29"/>
      <c r="J651" s="29"/>
      <c r="K651" s="29"/>
      <c r="L651" s="29"/>
      <c r="M651" s="27"/>
      <c r="N651" s="27"/>
      <c r="O651" s="29"/>
      <c r="P651" s="29"/>
      <c r="Q651" s="29"/>
    </row>
    <row r="652" spans="1:17" ht="18.75">
      <c r="A652" s="23">
        <v>647</v>
      </c>
      <c r="B652" s="24" t="s">
        <v>118</v>
      </c>
      <c r="C652" s="24" t="s">
        <v>675</v>
      </c>
      <c r="D652" s="25">
        <v>7969790.4301000005</v>
      </c>
      <c r="E652" s="25">
        <v>253768.45879999999</v>
      </c>
      <c r="F652" s="26">
        <f t="shared" si="10"/>
        <v>8223558.8889000006</v>
      </c>
      <c r="G652" s="27"/>
      <c r="H652" s="27"/>
      <c r="I652" s="29"/>
      <c r="J652" s="29"/>
      <c r="K652" s="29"/>
      <c r="L652" s="29"/>
      <c r="M652" s="27"/>
      <c r="N652" s="27"/>
      <c r="O652" s="29"/>
      <c r="P652" s="29"/>
      <c r="Q652" s="29"/>
    </row>
    <row r="653" spans="1:17" ht="37.5">
      <c r="A653" s="23">
        <v>648</v>
      </c>
      <c r="B653" s="24" t="s">
        <v>118</v>
      </c>
      <c r="C653" s="24" t="s">
        <v>677</v>
      </c>
      <c r="D653" s="25">
        <v>8250735.2116</v>
      </c>
      <c r="E653" s="25">
        <v>262714.10479999997</v>
      </c>
      <c r="F653" s="26">
        <f t="shared" si="10"/>
        <v>8513449.3164000008</v>
      </c>
      <c r="G653" s="27"/>
      <c r="H653" s="27"/>
      <c r="I653" s="29"/>
      <c r="J653" s="29"/>
      <c r="K653" s="29"/>
      <c r="L653" s="29"/>
      <c r="M653" s="27"/>
      <c r="N653" s="27"/>
      <c r="O653" s="29"/>
      <c r="P653" s="29"/>
      <c r="Q653" s="29"/>
    </row>
    <row r="654" spans="1:17" ht="37.5">
      <c r="A654" s="23">
        <v>649</v>
      </c>
      <c r="B654" s="24" t="s">
        <v>118</v>
      </c>
      <c r="C654" s="24" t="s">
        <v>679</v>
      </c>
      <c r="D654" s="25">
        <v>7063231.0498000002</v>
      </c>
      <c r="E654" s="25">
        <v>224902.43290000001</v>
      </c>
      <c r="F654" s="26">
        <f t="shared" si="10"/>
        <v>7288133.4827000005</v>
      </c>
      <c r="G654" s="27"/>
      <c r="H654" s="27"/>
      <c r="I654" s="29"/>
      <c r="J654" s="29"/>
      <c r="K654" s="29"/>
      <c r="L654" s="29"/>
      <c r="M654" s="27"/>
      <c r="N654" s="27"/>
      <c r="O654" s="29"/>
      <c r="P654" s="29"/>
      <c r="Q654" s="29"/>
    </row>
    <row r="655" spans="1:17" ht="18.75">
      <c r="A655" s="23">
        <v>650</v>
      </c>
      <c r="B655" s="24" t="s">
        <v>118</v>
      </c>
      <c r="C655" s="24" t="s">
        <v>681</v>
      </c>
      <c r="D655" s="25">
        <v>6463552.0502000004</v>
      </c>
      <c r="E655" s="25">
        <v>205807.8762</v>
      </c>
      <c r="F655" s="26">
        <f t="shared" si="10"/>
        <v>6669359.9264000002</v>
      </c>
      <c r="G655" s="27"/>
      <c r="H655" s="27"/>
      <c r="I655" s="29"/>
      <c r="J655" s="29"/>
      <c r="K655" s="29"/>
      <c r="L655" s="29"/>
      <c r="M655" s="27"/>
      <c r="N655" s="27"/>
      <c r="O655" s="29"/>
      <c r="P655" s="29"/>
      <c r="Q655" s="29"/>
    </row>
    <row r="656" spans="1:17" ht="18.75">
      <c r="A656" s="23">
        <v>651</v>
      </c>
      <c r="B656" s="24" t="s">
        <v>118</v>
      </c>
      <c r="C656" s="24" t="s">
        <v>683</v>
      </c>
      <c r="D656" s="25">
        <v>8567806.3929999992</v>
      </c>
      <c r="E656" s="25">
        <v>272810.06229999999</v>
      </c>
      <c r="F656" s="26">
        <f t="shared" si="10"/>
        <v>8840616.4552999996</v>
      </c>
      <c r="G656" s="27"/>
      <c r="H656" s="27"/>
      <c r="I656" s="29"/>
      <c r="J656" s="29"/>
      <c r="K656" s="29"/>
      <c r="L656" s="29"/>
      <c r="M656" s="27"/>
      <c r="N656" s="27"/>
      <c r="O656" s="29"/>
      <c r="P656" s="29"/>
      <c r="Q656" s="29"/>
    </row>
    <row r="657" spans="1:17" ht="18.75">
      <c r="A657" s="23">
        <v>652</v>
      </c>
      <c r="B657" s="24" t="s">
        <v>118</v>
      </c>
      <c r="C657" s="24" t="s">
        <v>685</v>
      </c>
      <c r="D657" s="25">
        <v>9334864.5330999997</v>
      </c>
      <c r="E657" s="25">
        <v>297234.18780000001</v>
      </c>
      <c r="F657" s="26">
        <f t="shared" si="10"/>
        <v>9632098.7208999991</v>
      </c>
      <c r="G657" s="27"/>
      <c r="H657" s="27"/>
      <c r="I657" s="29"/>
      <c r="J657" s="29"/>
      <c r="K657" s="29"/>
      <c r="L657" s="29"/>
      <c r="M657" s="27"/>
      <c r="N657" s="27"/>
      <c r="O657" s="29"/>
      <c r="P657" s="29"/>
      <c r="Q657" s="29"/>
    </row>
    <row r="658" spans="1:17" ht="18.75">
      <c r="A658" s="23">
        <v>653</v>
      </c>
      <c r="B658" s="24" t="s">
        <v>118</v>
      </c>
      <c r="C658" s="24" t="s">
        <v>687</v>
      </c>
      <c r="D658" s="25">
        <v>7149618.7515000002</v>
      </c>
      <c r="E658" s="25">
        <v>227653.1293</v>
      </c>
      <c r="F658" s="26">
        <f t="shared" si="10"/>
        <v>7377271.8808000004</v>
      </c>
      <c r="G658" s="27"/>
      <c r="H658" s="27"/>
      <c r="I658" s="29"/>
      <c r="J658" s="29"/>
      <c r="K658" s="29"/>
      <c r="L658" s="29"/>
      <c r="M658" s="27"/>
      <c r="N658" s="27"/>
      <c r="O658" s="29"/>
      <c r="P658" s="29"/>
      <c r="Q658" s="29"/>
    </row>
    <row r="659" spans="1:17" ht="18.75">
      <c r="A659" s="23">
        <v>654</v>
      </c>
      <c r="B659" s="24" t="s">
        <v>118</v>
      </c>
      <c r="C659" s="24" t="s">
        <v>689</v>
      </c>
      <c r="D659" s="25">
        <v>8598245.1221999992</v>
      </c>
      <c r="E659" s="25">
        <v>273779.2709</v>
      </c>
      <c r="F659" s="26">
        <f t="shared" si="10"/>
        <v>8872024.3930999991</v>
      </c>
      <c r="G659" s="27"/>
      <c r="H659" s="27"/>
      <c r="I659" s="29"/>
      <c r="J659" s="29"/>
      <c r="K659" s="29"/>
      <c r="L659" s="29"/>
      <c r="M659" s="27"/>
      <c r="N659" s="27"/>
      <c r="O659" s="29"/>
      <c r="P659" s="29"/>
      <c r="Q659" s="29"/>
    </row>
    <row r="660" spans="1:17" ht="18.75">
      <c r="A660" s="23">
        <v>655</v>
      </c>
      <c r="B660" s="24" t="s">
        <v>118</v>
      </c>
      <c r="C660" s="24" t="s">
        <v>691</v>
      </c>
      <c r="D660" s="25">
        <v>7259787.8071999997</v>
      </c>
      <c r="E660" s="25">
        <v>231161.05489999999</v>
      </c>
      <c r="F660" s="26">
        <f t="shared" si="10"/>
        <v>7490948.8620999996</v>
      </c>
      <c r="G660" s="27"/>
      <c r="H660" s="27"/>
      <c r="I660" s="29"/>
      <c r="J660" s="29"/>
      <c r="K660" s="29"/>
      <c r="L660" s="29"/>
      <c r="M660" s="27"/>
      <c r="N660" s="27"/>
      <c r="O660" s="29"/>
      <c r="P660" s="29"/>
      <c r="Q660" s="29"/>
    </row>
    <row r="661" spans="1:17" ht="18.75">
      <c r="A661" s="23">
        <v>656</v>
      </c>
      <c r="B661" s="24" t="s">
        <v>118</v>
      </c>
      <c r="C661" s="24" t="s">
        <v>693</v>
      </c>
      <c r="D661" s="25">
        <v>7291480.0246000001</v>
      </c>
      <c r="E661" s="25">
        <v>232170.17619999999</v>
      </c>
      <c r="F661" s="26">
        <f t="shared" si="10"/>
        <v>7523650.2007999998</v>
      </c>
      <c r="G661" s="27"/>
      <c r="H661" s="27"/>
      <c r="I661" s="29"/>
      <c r="J661" s="29"/>
      <c r="K661" s="29"/>
      <c r="L661" s="29"/>
      <c r="M661" s="27"/>
      <c r="N661" s="27"/>
      <c r="O661" s="29"/>
      <c r="P661" s="29"/>
      <c r="Q661" s="29"/>
    </row>
    <row r="662" spans="1:17" ht="18.75">
      <c r="A662" s="23">
        <v>657</v>
      </c>
      <c r="B662" s="24" t="s">
        <v>118</v>
      </c>
      <c r="C662" s="24" t="s">
        <v>695</v>
      </c>
      <c r="D662" s="25">
        <v>7256073.0898000002</v>
      </c>
      <c r="E662" s="25">
        <v>231042.77350000001</v>
      </c>
      <c r="F662" s="26">
        <f t="shared" si="10"/>
        <v>7487115.8633000003</v>
      </c>
      <c r="G662" s="27"/>
      <c r="H662" s="27"/>
      <c r="I662" s="29"/>
      <c r="J662" s="29"/>
      <c r="K662" s="29"/>
      <c r="L662" s="29"/>
      <c r="M662" s="27"/>
      <c r="N662" s="27"/>
      <c r="O662" s="29"/>
      <c r="P662" s="29"/>
      <c r="Q662" s="29"/>
    </row>
    <row r="663" spans="1:17" ht="18.75">
      <c r="A663" s="23">
        <v>658</v>
      </c>
      <c r="B663" s="24" t="s">
        <v>118</v>
      </c>
      <c r="C663" s="24" t="s">
        <v>697</v>
      </c>
      <c r="D663" s="25">
        <v>8364000.4570000004</v>
      </c>
      <c r="E663" s="25">
        <v>266320.61709999997</v>
      </c>
      <c r="F663" s="26">
        <f t="shared" si="10"/>
        <v>8630321.0741000008</v>
      </c>
      <c r="G663" s="27"/>
      <c r="H663" s="27"/>
      <c r="I663" s="29"/>
      <c r="J663" s="29"/>
      <c r="K663" s="29"/>
      <c r="L663" s="29"/>
      <c r="M663" s="27"/>
      <c r="N663" s="27"/>
      <c r="O663" s="29"/>
      <c r="P663" s="29"/>
      <c r="Q663" s="29"/>
    </row>
    <row r="664" spans="1:17" ht="18.75">
      <c r="A664" s="23">
        <v>659</v>
      </c>
      <c r="B664" s="24" t="s">
        <v>119</v>
      </c>
      <c r="C664" s="24" t="s">
        <v>701</v>
      </c>
      <c r="D664" s="25">
        <v>9866064.0140000004</v>
      </c>
      <c r="E664" s="25">
        <v>314148.26789999998</v>
      </c>
      <c r="F664" s="26">
        <f t="shared" si="10"/>
        <v>10180212.2819</v>
      </c>
      <c r="G664" s="27"/>
      <c r="H664" s="27"/>
      <c r="I664" s="29"/>
      <c r="J664" s="29"/>
      <c r="K664" s="29"/>
      <c r="L664" s="29"/>
      <c r="M664" s="27"/>
      <c r="N664" s="27"/>
      <c r="O664" s="29"/>
      <c r="P664" s="29"/>
      <c r="Q664" s="29"/>
    </row>
    <row r="665" spans="1:17" ht="18.75">
      <c r="A665" s="23">
        <v>660</v>
      </c>
      <c r="B665" s="24" t="s">
        <v>119</v>
      </c>
      <c r="C665" s="24" t="s">
        <v>296</v>
      </c>
      <c r="D665" s="25">
        <v>9952429.4697999991</v>
      </c>
      <c r="E665" s="25">
        <v>316898.25599999999</v>
      </c>
      <c r="F665" s="26">
        <f t="shared" si="10"/>
        <v>10269327.725799998</v>
      </c>
      <c r="G665" s="27"/>
      <c r="H665" s="27"/>
      <c r="I665" s="29"/>
      <c r="J665" s="29"/>
      <c r="K665" s="29"/>
      <c r="L665" s="29"/>
      <c r="M665" s="27"/>
      <c r="N665" s="27"/>
      <c r="O665" s="29"/>
      <c r="P665" s="29"/>
      <c r="Q665" s="29"/>
    </row>
    <row r="666" spans="1:17" ht="18.75">
      <c r="A666" s="23">
        <v>661</v>
      </c>
      <c r="B666" s="24" t="s">
        <v>119</v>
      </c>
      <c r="C666" s="24" t="s">
        <v>704</v>
      </c>
      <c r="D666" s="25">
        <v>9909060.6784000006</v>
      </c>
      <c r="E666" s="25">
        <v>315517.33740000002</v>
      </c>
      <c r="F666" s="26">
        <f t="shared" si="10"/>
        <v>10224578.015800001</v>
      </c>
      <c r="G666" s="27"/>
      <c r="H666" s="27"/>
      <c r="I666" s="29"/>
      <c r="J666" s="29"/>
      <c r="K666" s="29"/>
      <c r="L666" s="29"/>
      <c r="M666" s="27"/>
      <c r="N666" s="27"/>
      <c r="O666" s="29"/>
      <c r="P666" s="29"/>
      <c r="Q666" s="29"/>
    </row>
    <row r="667" spans="1:17" ht="18.75">
      <c r="A667" s="23">
        <v>662</v>
      </c>
      <c r="B667" s="24" t="s">
        <v>119</v>
      </c>
      <c r="C667" s="24" t="s">
        <v>706</v>
      </c>
      <c r="D667" s="25">
        <v>7522884.7149</v>
      </c>
      <c r="E667" s="25">
        <v>239538.40150000001</v>
      </c>
      <c r="F667" s="26">
        <f t="shared" si="10"/>
        <v>7762423.1163999997</v>
      </c>
      <c r="G667" s="27"/>
      <c r="H667" s="27"/>
      <c r="I667" s="29"/>
      <c r="J667" s="29"/>
      <c r="K667" s="29"/>
      <c r="L667" s="29"/>
      <c r="M667" s="27"/>
      <c r="N667" s="27"/>
      <c r="O667" s="29"/>
      <c r="P667" s="29"/>
      <c r="Q667" s="29"/>
    </row>
    <row r="668" spans="1:17" ht="18.75">
      <c r="A668" s="23">
        <v>663</v>
      </c>
      <c r="B668" s="24" t="s">
        <v>119</v>
      </c>
      <c r="C668" s="24" t="s">
        <v>708</v>
      </c>
      <c r="D668" s="25">
        <v>13088792.703400001</v>
      </c>
      <c r="E668" s="25">
        <v>416764.12709999998</v>
      </c>
      <c r="F668" s="26">
        <f t="shared" si="10"/>
        <v>13505556.830500001</v>
      </c>
      <c r="G668" s="27"/>
      <c r="H668" s="27"/>
      <c r="I668" s="29"/>
      <c r="J668" s="29"/>
      <c r="K668" s="29"/>
      <c r="L668" s="29"/>
      <c r="M668" s="27"/>
      <c r="N668" s="27"/>
      <c r="O668" s="29"/>
      <c r="P668" s="29"/>
      <c r="Q668" s="29"/>
    </row>
    <row r="669" spans="1:17" ht="18.75">
      <c r="A669" s="23">
        <v>664</v>
      </c>
      <c r="B669" s="24" t="s">
        <v>119</v>
      </c>
      <c r="C669" s="24" t="s">
        <v>710</v>
      </c>
      <c r="D669" s="25">
        <v>11318475.578299999</v>
      </c>
      <c r="E669" s="25">
        <v>360394.93489999999</v>
      </c>
      <c r="F669" s="26">
        <f t="shared" si="10"/>
        <v>11678870.5132</v>
      </c>
      <c r="G669" s="27"/>
      <c r="H669" s="27"/>
      <c r="I669" s="29"/>
      <c r="J669" s="29"/>
      <c r="K669" s="29"/>
      <c r="L669" s="29"/>
      <c r="M669" s="27"/>
      <c r="N669" s="27"/>
      <c r="O669" s="29"/>
      <c r="P669" s="29"/>
      <c r="Q669" s="29"/>
    </row>
    <row r="670" spans="1:17" ht="18.75">
      <c r="A670" s="23">
        <v>665</v>
      </c>
      <c r="B670" s="24" t="s">
        <v>119</v>
      </c>
      <c r="C670" s="24" t="s">
        <v>712</v>
      </c>
      <c r="D670" s="25">
        <v>9935850.2181000002</v>
      </c>
      <c r="E670" s="25">
        <v>316370.35110000003</v>
      </c>
      <c r="F670" s="26">
        <f t="shared" si="10"/>
        <v>10252220.5692</v>
      </c>
      <c r="G670" s="27"/>
      <c r="H670" s="27"/>
      <c r="I670" s="29"/>
      <c r="J670" s="29"/>
      <c r="K670" s="29"/>
      <c r="L670" s="29"/>
      <c r="M670" s="27"/>
      <c r="N670" s="27"/>
      <c r="O670" s="29"/>
      <c r="P670" s="29"/>
      <c r="Q670" s="29"/>
    </row>
    <row r="671" spans="1:17" ht="18.75">
      <c r="A671" s="23">
        <v>666</v>
      </c>
      <c r="B671" s="24" t="s">
        <v>119</v>
      </c>
      <c r="C671" s="24" t="s">
        <v>715</v>
      </c>
      <c r="D671" s="25">
        <v>8774958.5233999994</v>
      </c>
      <c r="E671" s="25">
        <v>279406.05469999998</v>
      </c>
      <c r="F671" s="26">
        <f t="shared" si="10"/>
        <v>9054364.5780999996</v>
      </c>
      <c r="G671" s="27"/>
      <c r="H671" s="27"/>
      <c r="I671" s="29"/>
      <c r="J671" s="29"/>
      <c r="K671" s="29"/>
      <c r="L671" s="29"/>
      <c r="M671" s="27"/>
      <c r="N671" s="27"/>
      <c r="O671" s="29"/>
      <c r="P671" s="29"/>
      <c r="Q671" s="29"/>
    </row>
    <row r="672" spans="1:17" ht="37.5">
      <c r="A672" s="23">
        <v>667</v>
      </c>
      <c r="B672" s="24" t="s">
        <v>119</v>
      </c>
      <c r="C672" s="24" t="s">
        <v>717</v>
      </c>
      <c r="D672" s="25">
        <v>9000261.9309999999</v>
      </c>
      <c r="E672" s="25">
        <v>286580.00719999999</v>
      </c>
      <c r="F672" s="26">
        <f t="shared" si="10"/>
        <v>9286841.9382000007</v>
      </c>
      <c r="G672" s="27"/>
      <c r="H672" s="27"/>
      <c r="I672" s="29"/>
      <c r="J672" s="29"/>
      <c r="K672" s="29"/>
      <c r="L672" s="29"/>
      <c r="M672" s="27"/>
      <c r="N672" s="27"/>
      <c r="O672" s="29"/>
      <c r="P672" s="29"/>
      <c r="Q672" s="29"/>
    </row>
    <row r="673" spans="1:17" ht="37.5">
      <c r="A673" s="23">
        <v>668</v>
      </c>
      <c r="B673" s="24" t="s">
        <v>119</v>
      </c>
      <c r="C673" s="24" t="s">
        <v>719</v>
      </c>
      <c r="D673" s="25">
        <v>8538052.7871000003</v>
      </c>
      <c r="E673" s="25">
        <v>271862.66889999999</v>
      </c>
      <c r="F673" s="26">
        <f t="shared" si="10"/>
        <v>8809915.4560000002</v>
      </c>
      <c r="G673" s="27"/>
      <c r="H673" s="27"/>
      <c r="I673" s="29"/>
      <c r="J673" s="29"/>
      <c r="K673" s="29"/>
      <c r="L673" s="29"/>
      <c r="M673" s="27"/>
      <c r="N673" s="27"/>
      <c r="O673" s="29"/>
      <c r="P673" s="29"/>
      <c r="Q673" s="29"/>
    </row>
    <row r="674" spans="1:17" ht="18.75">
      <c r="A674" s="23">
        <v>669</v>
      </c>
      <c r="B674" s="24" t="s">
        <v>119</v>
      </c>
      <c r="C674" s="24" t="s">
        <v>721</v>
      </c>
      <c r="D674" s="25">
        <v>11796427.2456</v>
      </c>
      <c r="E674" s="25">
        <v>375613.5356</v>
      </c>
      <c r="F674" s="26">
        <f t="shared" si="10"/>
        <v>12172040.781199999</v>
      </c>
      <c r="G674" s="27"/>
      <c r="H674" s="27"/>
      <c r="I674" s="29"/>
      <c r="J674" s="29"/>
      <c r="K674" s="29"/>
      <c r="L674" s="29"/>
      <c r="M674" s="27"/>
      <c r="N674" s="27"/>
      <c r="O674" s="29"/>
      <c r="P674" s="29"/>
      <c r="Q674" s="29"/>
    </row>
    <row r="675" spans="1:17" ht="18.75">
      <c r="A675" s="23">
        <v>670</v>
      </c>
      <c r="B675" s="24" t="s">
        <v>119</v>
      </c>
      <c r="C675" s="24" t="s">
        <v>723</v>
      </c>
      <c r="D675" s="25">
        <v>7941972.1920999996</v>
      </c>
      <c r="E675" s="25">
        <v>252882.69</v>
      </c>
      <c r="F675" s="26">
        <f t="shared" si="10"/>
        <v>8194854.8821</v>
      </c>
      <c r="G675" s="27"/>
      <c r="H675" s="27"/>
      <c r="I675" s="29"/>
      <c r="J675" s="29"/>
      <c r="K675" s="29"/>
      <c r="L675" s="29"/>
      <c r="M675" s="27"/>
      <c r="N675" s="27"/>
      <c r="O675" s="29"/>
      <c r="P675" s="29"/>
      <c r="Q675" s="29"/>
    </row>
    <row r="676" spans="1:17" ht="18.75">
      <c r="A676" s="23">
        <v>671</v>
      </c>
      <c r="B676" s="24" t="s">
        <v>119</v>
      </c>
      <c r="C676" s="24" t="s">
        <v>724</v>
      </c>
      <c r="D676" s="25">
        <v>10602686.5569</v>
      </c>
      <c r="E676" s="25">
        <v>337603.28460000001</v>
      </c>
      <c r="F676" s="26">
        <f t="shared" si="10"/>
        <v>10940289.841500001</v>
      </c>
      <c r="G676" s="27"/>
      <c r="H676" s="27"/>
      <c r="I676" s="29"/>
      <c r="J676" s="29"/>
      <c r="K676" s="29"/>
      <c r="L676" s="29"/>
      <c r="M676" s="27"/>
      <c r="N676" s="27"/>
      <c r="O676" s="29"/>
      <c r="P676" s="29"/>
      <c r="Q676" s="29"/>
    </row>
    <row r="677" spans="1:17" ht="18.75">
      <c r="A677" s="23">
        <v>672</v>
      </c>
      <c r="B677" s="24" t="s">
        <v>119</v>
      </c>
      <c r="C677" s="24" t="s">
        <v>726</v>
      </c>
      <c r="D677" s="25">
        <v>10587351.5659</v>
      </c>
      <c r="E677" s="25">
        <v>337114.99859999999</v>
      </c>
      <c r="F677" s="26">
        <f t="shared" si="10"/>
        <v>10924466.5645</v>
      </c>
      <c r="G677" s="27"/>
      <c r="H677" s="27"/>
      <c r="I677" s="29"/>
      <c r="J677" s="29"/>
      <c r="K677" s="29"/>
      <c r="L677" s="29"/>
      <c r="M677" s="27"/>
      <c r="N677" s="27"/>
      <c r="O677" s="29"/>
      <c r="P677" s="29"/>
      <c r="Q677" s="29"/>
    </row>
    <row r="678" spans="1:17" ht="18.75">
      <c r="A678" s="23">
        <v>673</v>
      </c>
      <c r="B678" s="24" t="s">
        <v>119</v>
      </c>
      <c r="C678" s="24" t="s">
        <v>728</v>
      </c>
      <c r="D678" s="25">
        <v>8366932.6944000004</v>
      </c>
      <c r="E678" s="25">
        <v>266413.98330000002</v>
      </c>
      <c r="F678" s="26">
        <f t="shared" si="10"/>
        <v>8633346.6776999999</v>
      </c>
      <c r="G678" s="27"/>
      <c r="H678" s="27"/>
      <c r="I678" s="29"/>
      <c r="J678" s="29"/>
      <c r="K678" s="29"/>
      <c r="L678" s="29"/>
      <c r="M678" s="27"/>
      <c r="N678" s="27"/>
      <c r="O678" s="29"/>
      <c r="P678" s="29"/>
      <c r="Q678" s="29"/>
    </row>
    <row r="679" spans="1:17" ht="18.75">
      <c r="A679" s="23">
        <v>674</v>
      </c>
      <c r="B679" s="24" t="s">
        <v>119</v>
      </c>
      <c r="C679" s="24" t="s">
        <v>730</v>
      </c>
      <c r="D679" s="25">
        <v>10660991.918</v>
      </c>
      <c r="E679" s="25">
        <v>339459.80290000001</v>
      </c>
      <c r="F679" s="26">
        <f t="shared" si="10"/>
        <v>11000451.720899999</v>
      </c>
      <c r="G679" s="27"/>
      <c r="H679" s="27"/>
      <c r="I679" s="29"/>
      <c r="J679" s="29"/>
      <c r="K679" s="29"/>
      <c r="L679" s="29"/>
      <c r="M679" s="27"/>
      <c r="N679" s="27"/>
      <c r="O679" s="29"/>
      <c r="P679" s="29"/>
      <c r="Q679" s="29"/>
    </row>
    <row r="680" spans="1:17" ht="18.75">
      <c r="A680" s="23">
        <v>675</v>
      </c>
      <c r="B680" s="24" t="s">
        <v>119</v>
      </c>
      <c r="C680" s="24" t="s">
        <v>732</v>
      </c>
      <c r="D680" s="25">
        <v>11327351.3709</v>
      </c>
      <c r="E680" s="25">
        <v>360677.55170000001</v>
      </c>
      <c r="F680" s="26">
        <f t="shared" si="10"/>
        <v>11688028.922599999</v>
      </c>
      <c r="G680" s="27"/>
      <c r="H680" s="27"/>
      <c r="I680" s="29"/>
      <c r="J680" s="29"/>
      <c r="K680" s="29"/>
      <c r="L680" s="29"/>
      <c r="M680" s="27"/>
      <c r="N680" s="27"/>
      <c r="O680" s="29"/>
      <c r="P680" s="29"/>
      <c r="Q680" s="29"/>
    </row>
    <row r="681" spans="1:17" ht="18.75">
      <c r="A681" s="23">
        <v>676</v>
      </c>
      <c r="B681" s="24" t="s">
        <v>120</v>
      </c>
      <c r="C681" s="24" t="s">
        <v>736</v>
      </c>
      <c r="D681" s="25">
        <v>7536727.6893999996</v>
      </c>
      <c r="E681" s="25">
        <v>239979.17970000001</v>
      </c>
      <c r="F681" s="26">
        <f t="shared" si="10"/>
        <v>7776706.8690999998</v>
      </c>
      <c r="G681" s="27"/>
      <c r="H681" s="27"/>
      <c r="I681" s="29"/>
      <c r="J681" s="29"/>
      <c r="K681" s="29"/>
      <c r="L681" s="29"/>
      <c r="M681" s="27"/>
      <c r="N681" s="27"/>
      <c r="O681" s="29"/>
      <c r="P681" s="29"/>
      <c r="Q681" s="29"/>
    </row>
    <row r="682" spans="1:17" ht="18.75">
      <c r="A682" s="23">
        <v>677</v>
      </c>
      <c r="B682" s="24" t="s">
        <v>120</v>
      </c>
      <c r="C682" s="24" t="s">
        <v>739</v>
      </c>
      <c r="D682" s="25">
        <v>9416555.9265999999</v>
      </c>
      <c r="E682" s="25">
        <v>299835.34769999998</v>
      </c>
      <c r="F682" s="26">
        <f t="shared" si="10"/>
        <v>9716391.2742999997</v>
      </c>
      <c r="G682" s="27"/>
      <c r="H682" s="27"/>
      <c r="I682" s="29"/>
      <c r="J682" s="29"/>
      <c r="K682" s="29"/>
      <c r="L682" s="29"/>
      <c r="M682" s="27"/>
      <c r="N682" s="27"/>
      <c r="O682" s="29"/>
      <c r="P682" s="29"/>
      <c r="Q682" s="29"/>
    </row>
    <row r="683" spans="1:17" ht="18.75">
      <c r="A683" s="23">
        <v>678</v>
      </c>
      <c r="B683" s="24" t="s">
        <v>120</v>
      </c>
      <c r="C683" s="24" t="s">
        <v>741</v>
      </c>
      <c r="D683" s="25">
        <v>8674623.2024000008</v>
      </c>
      <c r="E683" s="25">
        <v>276211.24800000002</v>
      </c>
      <c r="F683" s="26">
        <f t="shared" si="10"/>
        <v>8950834.4504000004</v>
      </c>
      <c r="G683" s="27"/>
      <c r="H683" s="27"/>
      <c r="I683" s="29"/>
      <c r="J683" s="29"/>
      <c r="K683" s="29"/>
      <c r="L683" s="29"/>
      <c r="M683" s="27"/>
      <c r="N683" s="27"/>
      <c r="O683" s="29"/>
      <c r="P683" s="29"/>
      <c r="Q683" s="29"/>
    </row>
    <row r="684" spans="1:17" ht="18.75">
      <c r="A684" s="23">
        <v>679</v>
      </c>
      <c r="B684" s="24" t="s">
        <v>120</v>
      </c>
      <c r="C684" s="24" t="s">
        <v>743</v>
      </c>
      <c r="D684" s="25">
        <v>9259986.4627</v>
      </c>
      <c r="E684" s="25">
        <v>294849.973</v>
      </c>
      <c r="F684" s="26">
        <f t="shared" si="10"/>
        <v>9554836.4356999993</v>
      </c>
      <c r="G684" s="27"/>
      <c r="H684" s="27"/>
      <c r="I684" s="29"/>
      <c r="J684" s="29"/>
      <c r="K684" s="29"/>
      <c r="L684" s="29"/>
      <c r="M684" s="27"/>
      <c r="N684" s="27"/>
      <c r="O684" s="29"/>
      <c r="P684" s="29"/>
      <c r="Q684" s="29"/>
    </row>
    <row r="685" spans="1:17" ht="18.75">
      <c r="A685" s="23">
        <v>680</v>
      </c>
      <c r="B685" s="24" t="s">
        <v>120</v>
      </c>
      <c r="C685" s="24" t="s">
        <v>745</v>
      </c>
      <c r="D685" s="25">
        <v>8595584.1163999997</v>
      </c>
      <c r="E685" s="25">
        <v>273694.54100000003</v>
      </c>
      <c r="F685" s="26">
        <f t="shared" si="10"/>
        <v>8869278.657399999</v>
      </c>
      <c r="G685" s="27"/>
      <c r="H685" s="27"/>
      <c r="I685" s="29"/>
      <c r="J685" s="29"/>
      <c r="K685" s="29"/>
      <c r="L685" s="29"/>
      <c r="M685" s="27"/>
      <c r="N685" s="27"/>
      <c r="O685" s="29"/>
      <c r="P685" s="29"/>
      <c r="Q685" s="29"/>
    </row>
    <row r="686" spans="1:17" ht="18.75">
      <c r="A686" s="23">
        <v>681</v>
      </c>
      <c r="B686" s="24" t="s">
        <v>120</v>
      </c>
      <c r="C686" s="24" t="s">
        <v>747</v>
      </c>
      <c r="D686" s="25">
        <v>8594147.8087000009</v>
      </c>
      <c r="E686" s="25">
        <v>273648.80709999998</v>
      </c>
      <c r="F686" s="26">
        <f t="shared" si="10"/>
        <v>8867796.6158000007</v>
      </c>
      <c r="G686" s="27"/>
      <c r="H686" s="27"/>
      <c r="I686" s="29"/>
      <c r="J686" s="29"/>
      <c r="K686" s="29"/>
      <c r="L686" s="29"/>
      <c r="M686" s="27"/>
      <c r="N686" s="27"/>
      <c r="O686" s="29"/>
      <c r="P686" s="29"/>
      <c r="Q686" s="29"/>
    </row>
    <row r="687" spans="1:17" ht="18.75">
      <c r="A687" s="23">
        <v>682</v>
      </c>
      <c r="B687" s="24" t="s">
        <v>120</v>
      </c>
      <c r="C687" s="24" t="s">
        <v>749</v>
      </c>
      <c r="D687" s="25">
        <v>9314089.7043999992</v>
      </c>
      <c r="E687" s="25">
        <v>296572.69030000002</v>
      </c>
      <c r="F687" s="26">
        <f t="shared" si="10"/>
        <v>9610662.3947000001</v>
      </c>
      <c r="G687" s="27"/>
      <c r="H687" s="27"/>
      <c r="I687" s="29"/>
      <c r="J687" s="29"/>
      <c r="K687" s="29"/>
      <c r="L687" s="29"/>
      <c r="M687" s="27"/>
      <c r="N687" s="27"/>
      <c r="O687" s="29"/>
      <c r="P687" s="29"/>
      <c r="Q687" s="29"/>
    </row>
    <row r="688" spans="1:17" ht="18.75">
      <c r="A688" s="23">
        <v>683</v>
      </c>
      <c r="B688" s="24" t="s">
        <v>120</v>
      </c>
      <c r="C688" s="24" t="s">
        <v>751</v>
      </c>
      <c r="D688" s="25">
        <v>9023591.0579000004</v>
      </c>
      <c r="E688" s="25">
        <v>287322.83689999999</v>
      </c>
      <c r="F688" s="26">
        <f t="shared" si="10"/>
        <v>9310913.8947999999</v>
      </c>
      <c r="G688" s="27"/>
      <c r="H688" s="27"/>
      <c r="I688" s="29"/>
      <c r="J688" s="29"/>
      <c r="K688" s="29"/>
      <c r="L688" s="29"/>
      <c r="M688" s="27"/>
      <c r="N688" s="27"/>
      <c r="O688" s="29"/>
      <c r="P688" s="29"/>
      <c r="Q688" s="29"/>
    </row>
    <row r="689" spans="1:17" ht="18.75">
      <c r="A689" s="23">
        <v>684</v>
      </c>
      <c r="B689" s="24" t="s">
        <v>120</v>
      </c>
      <c r="C689" s="24" t="s">
        <v>753</v>
      </c>
      <c r="D689" s="25">
        <v>8606942.2645999994</v>
      </c>
      <c r="E689" s="25">
        <v>274056.19919999997</v>
      </c>
      <c r="F689" s="26">
        <f t="shared" si="10"/>
        <v>8880998.4638</v>
      </c>
      <c r="G689" s="27"/>
      <c r="H689" s="27"/>
      <c r="I689" s="29"/>
      <c r="J689" s="29"/>
      <c r="K689" s="29"/>
      <c r="L689" s="29"/>
      <c r="M689" s="27"/>
      <c r="N689" s="27"/>
      <c r="O689" s="29"/>
      <c r="P689" s="29"/>
      <c r="Q689" s="29"/>
    </row>
    <row r="690" spans="1:17" ht="18.75">
      <c r="A690" s="23">
        <v>685</v>
      </c>
      <c r="B690" s="24" t="s">
        <v>120</v>
      </c>
      <c r="C690" s="24" t="s">
        <v>755</v>
      </c>
      <c r="D690" s="25">
        <v>10093025.0657</v>
      </c>
      <c r="E690" s="25">
        <v>321375.00199999998</v>
      </c>
      <c r="F690" s="26">
        <f t="shared" si="10"/>
        <v>10414400.0677</v>
      </c>
      <c r="G690" s="27"/>
      <c r="H690" s="27"/>
      <c r="I690" s="29"/>
      <c r="J690" s="29"/>
      <c r="K690" s="29"/>
      <c r="L690" s="29"/>
      <c r="M690" s="27"/>
      <c r="N690" s="27"/>
      <c r="O690" s="29"/>
      <c r="P690" s="29"/>
      <c r="Q690" s="29"/>
    </row>
    <row r="691" spans="1:17" ht="18.75">
      <c r="A691" s="23">
        <v>686</v>
      </c>
      <c r="B691" s="24" t="s">
        <v>120</v>
      </c>
      <c r="C691" s="24" t="s">
        <v>757</v>
      </c>
      <c r="D691" s="25">
        <v>8988851.0636</v>
      </c>
      <c r="E691" s="25">
        <v>286216.6704</v>
      </c>
      <c r="F691" s="26">
        <f t="shared" si="10"/>
        <v>9275067.7339999992</v>
      </c>
      <c r="G691" s="27"/>
      <c r="H691" s="27"/>
      <c r="I691" s="29"/>
      <c r="J691" s="29"/>
      <c r="K691" s="29"/>
      <c r="L691" s="29"/>
      <c r="M691" s="27"/>
      <c r="N691" s="27"/>
      <c r="O691" s="29"/>
      <c r="P691" s="29"/>
      <c r="Q691" s="29"/>
    </row>
    <row r="692" spans="1:17" ht="18.75">
      <c r="A692" s="23">
        <v>687</v>
      </c>
      <c r="B692" s="24" t="s">
        <v>120</v>
      </c>
      <c r="C692" s="24" t="s">
        <v>759</v>
      </c>
      <c r="D692" s="25">
        <v>8603101.5733000003</v>
      </c>
      <c r="E692" s="25">
        <v>273933.90659999999</v>
      </c>
      <c r="F692" s="26">
        <f t="shared" si="10"/>
        <v>8877035.4799000006</v>
      </c>
      <c r="G692" s="27"/>
      <c r="H692" s="27"/>
      <c r="I692" s="29"/>
      <c r="J692" s="29"/>
      <c r="K692" s="29"/>
      <c r="L692" s="29"/>
      <c r="M692" s="27"/>
      <c r="N692" s="27"/>
      <c r="O692" s="29"/>
      <c r="P692" s="29"/>
      <c r="Q692" s="29"/>
    </row>
    <row r="693" spans="1:17" ht="18.75">
      <c r="A693" s="23">
        <v>688</v>
      </c>
      <c r="B693" s="24" t="s">
        <v>120</v>
      </c>
      <c r="C693" s="24" t="s">
        <v>761</v>
      </c>
      <c r="D693" s="25">
        <v>10213376.905200001</v>
      </c>
      <c r="E693" s="25">
        <v>325207.1606</v>
      </c>
      <c r="F693" s="26">
        <f t="shared" si="10"/>
        <v>10538584.0658</v>
      </c>
      <c r="G693" s="27"/>
      <c r="H693" s="27"/>
      <c r="I693" s="29"/>
      <c r="J693" s="29"/>
      <c r="K693" s="29"/>
      <c r="L693" s="29"/>
      <c r="M693" s="27"/>
      <c r="N693" s="27"/>
      <c r="O693" s="29"/>
      <c r="P693" s="29"/>
      <c r="Q693" s="29"/>
    </row>
    <row r="694" spans="1:17" ht="18.75">
      <c r="A694" s="23">
        <v>689</v>
      </c>
      <c r="B694" s="24" t="s">
        <v>120</v>
      </c>
      <c r="C694" s="24" t="s">
        <v>763</v>
      </c>
      <c r="D694" s="25">
        <v>12507387.7412</v>
      </c>
      <c r="E694" s="25">
        <v>398251.43939999997</v>
      </c>
      <c r="F694" s="26">
        <f t="shared" si="10"/>
        <v>12905639.180600001</v>
      </c>
      <c r="G694" s="27"/>
      <c r="H694" s="27"/>
      <c r="I694" s="29"/>
      <c r="J694" s="29"/>
      <c r="K694" s="29"/>
      <c r="L694" s="29"/>
      <c r="M694" s="27"/>
      <c r="N694" s="27"/>
      <c r="O694" s="29"/>
      <c r="P694" s="29"/>
      <c r="Q694" s="29"/>
    </row>
    <row r="695" spans="1:17" ht="18.75">
      <c r="A695" s="23">
        <v>690</v>
      </c>
      <c r="B695" s="24" t="s">
        <v>120</v>
      </c>
      <c r="C695" s="24" t="s">
        <v>765</v>
      </c>
      <c r="D695" s="25">
        <v>10097755.495300001</v>
      </c>
      <c r="E695" s="25">
        <v>321525.625</v>
      </c>
      <c r="F695" s="26">
        <f t="shared" si="10"/>
        <v>10419281.120300001</v>
      </c>
      <c r="G695" s="27"/>
      <c r="H695" s="27"/>
      <c r="I695" s="29"/>
      <c r="J695" s="29"/>
      <c r="K695" s="29"/>
      <c r="L695" s="29"/>
      <c r="M695" s="27"/>
      <c r="N695" s="27"/>
      <c r="O695" s="29"/>
      <c r="P695" s="29"/>
      <c r="Q695" s="29"/>
    </row>
    <row r="696" spans="1:17" ht="37.5">
      <c r="A696" s="23">
        <v>691</v>
      </c>
      <c r="B696" s="24" t="s">
        <v>120</v>
      </c>
      <c r="C696" s="24" t="s">
        <v>767</v>
      </c>
      <c r="D696" s="25">
        <v>10189520.671</v>
      </c>
      <c r="E696" s="25">
        <v>324447.54719999997</v>
      </c>
      <c r="F696" s="26">
        <f t="shared" si="10"/>
        <v>10513968.2182</v>
      </c>
      <c r="G696" s="27"/>
      <c r="H696" s="27"/>
      <c r="I696" s="29"/>
      <c r="J696" s="29"/>
      <c r="K696" s="29"/>
      <c r="L696" s="29"/>
      <c r="M696" s="27"/>
      <c r="N696" s="27"/>
      <c r="O696" s="29"/>
      <c r="P696" s="29"/>
      <c r="Q696" s="29"/>
    </row>
    <row r="697" spans="1:17" ht="18.75">
      <c r="A697" s="23">
        <v>692</v>
      </c>
      <c r="B697" s="24" t="s">
        <v>120</v>
      </c>
      <c r="C697" s="24" t="s">
        <v>769</v>
      </c>
      <c r="D697" s="25">
        <v>7000655.8437999999</v>
      </c>
      <c r="E697" s="25">
        <v>222909.9572</v>
      </c>
      <c r="F697" s="26">
        <f t="shared" si="10"/>
        <v>7223565.801</v>
      </c>
      <c r="G697" s="27"/>
      <c r="H697" s="27"/>
      <c r="I697" s="29"/>
      <c r="J697" s="29"/>
      <c r="K697" s="29"/>
      <c r="L697" s="29"/>
      <c r="M697" s="27"/>
      <c r="N697" s="27"/>
      <c r="O697" s="29"/>
      <c r="P697" s="29"/>
      <c r="Q697" s="29"/>
    </row>
    <row r="698" spans="1:17" ht="18.75">
      <c r="A698" s="23">
        <v>693</v>
      </c>
      <c r="B698" s="24" t="s">
        <v>120</v>
      </c>
      <c r="C698" s="24" t="s">
        <v>771</v>
      </c>
      <c r="D698" s="25">
        <v>8614336.9187000003</v>
      </c>
      <c r="E698" s="25">
        <v>274291.6545</v>
      </c>
      <c r="F698" s="26">
        <f t="shared" si="10"/>
        <v>8888628.5732000005</v>
      </c>
      <c r="G698" s="27"/>
      <c r="H698" s="27"/>
      <c r="I698" s="29"/>
      <c r="J698" s="29"/>
      <c r="K698" s="29"/>
      <c r="L698" s="29"/>
      <c r="M698" s="27"/>
      <c r="N698" s="27"/>
      <c r="O698" s="29"/>
      <c r="P698" s="29"/>
      <c r="Q698" s="29"/>
    </row>
    <row r="699" spans="1:17" ht="18.75">
      <c r="A699" s="23">
        <v>694</v>
      </c>
      <c r="B699" s="24" t="s">
        <v>120</v>
      </c>
      <c r="C699" s="24" t="s">
        <v>773</v>
      </c>
      <c r="D699" s="25">
        <v>6827711.3618999999</v>
      </c>
      <c r="E699" s="25">
        <v>217403.1807</v>
      </c>
      <c r="F699" s="26">
        <f t="shared" si="10"/>
        <v>7045114.5426000003</v>
      </c>
      <c r="G699" s="27"/>
      <c r="H699" s="27"/>
      <c r="I699" s="29"/>
      <c r="J699" s="29"/>
      <c r="K699" s="29"/>
      <c r="L699" s="29"/>
      <c r="M699" s="27"/>
      <c r="N699" s="27"/>
      <c r="O699" s="29"/>
      <c r="P699" s="29"/>
      <c r="Q699" s="29"/>
    </row>
    <row r="700" spans="1:17" ht="18.75">
      <c r="A700" s="23">
        <v>695</v>
      </c>
      <c r="B700" s="24" t="s">
        <v>120</v>
      </c>
      <c r="C700" s="24" t="s">
        <v>775</v>
      </c>
      <c r="D700" s="25">
        <v>7385326.4442999996</v>
      </c>
      <c r="E700" s="25">
        <v>235158.36780000001</v>
      </c>
      <c r="F700" s="26">
        <f t="shared" si="10"/>
        <v>7620484.8120999997</v>
      </c>
      <c r="G700" s="27"/>
      <c r="H700" s="27"/>
      <c r="I700" s="29"/>
      <c r="J700" s="29"/>
      <c r="K700" s="29"/>
      <c r="L700" s="29"/>
      <c r="M700" s="27"/>
      <c r="N700" s="27"/>
      <c r="O700" s="29"/>
      <c r="P700" s="29"/>
      <c r="Q700" s="29"/>
    </row>
    <row r="701" spans="1:17" ht="18.75">
      <c r="A701" s="23">
        <v>696</v>
      </c>
      <c r="B701" s="24" t="s">
        <v>120</v>
      </c>
      <c r="C701" s="24" t="s">
        <v>777</v>
      </c>
      <c r="D701" s="25">
        <v>7627697.9994999999</v>
      </c>
      <c r="E701" s="25">
        <v>242875.7923</v>
      </c>
      <c r="F701" s="26">
        <f t="shared" si="10"/>
        <v>7870573.7917999998</v>
      </c>
      <c r="G701" s="27"/>
      <c r="H701" s="27"/>
      <c r="I701" s="29"/>
      <c r="J701" s="29"/>
      <c r="K701" s="29"/>
      <c r="L701" s="29"/>
      <c r="M701" s="27"/>
      <c r="N701" s="27"/>
      <c r="O701" s="29"/>
      <c r="P701" s="29"/>
      <c r="Q701" s="29"/>
    </row>
    <row r="702" spans="1:17" ht="37.5">
      <c r="A702" s="23">
        <v>697</v>
      </c>
      <c r="B702" s="24" t="s">
        <v>120</v>
      </c>
      <c r="C702" s="24" t="s">
        <v>779</v>
      </c>
      <c r="D702" s="25">
        <v>14165625.5737</v>
      </c>
      <c r="E702" s="25">
        <v>451051.88160000002</v>
      </c>
      <c r="F702" s="26">
        <f t="shared" si="10"/>
        <v>14616677.4553</v>
      </c>
      <c r="G702" s="27"/>
      <c r="H702" s="27"/>
      <c r="I702" s="29"/>
      <c r="J702" s="29"/>
      <c r="K702" s="29"/>
      <c r="L702" s="29"/>
      <c r="M702" s="27"/>
      <c r="N702" s="27"/>
      <c r="O702" s="29"/>
      <c r="P702" s="29"/>
      <c r="Q702" s="29"/>
    </row>
    <row r="703" spans="1:17" ht="18.75">
      <c r="A703" s="23">
        <v>698</v>
      </c>
      <c r="B703" s="24" t="s">
        <v>120</v>
      </c>
      <c r="C703" s="24" t="s">
        <v>781</v>
      </c>
      <c r="D703" s="25">
        <v>8384437.9979999997</v>
      </c>
      <c r="E703" s="25">
        <v>266971.3749</v>
      </c>
      <c r="F703" s="26">
        <f t="shared" si="10"/>
        <v>8651409.3728999998</v>
      </c>
      <c r="G703" s="27"/>
      <c r="H703" s="27"/>
      <c r="I703" s="29"/>
      <c r="J703" s="29"/>
      <c r="K703" s="29"/>
      <c r="L703" s="29"/>
      <c r="M703" s="27"/>
      <c r="N703" s="27"/>
      <c r="O703" s="29"/>
      <c r="P703" s="29"/>
      <c r="Q703" s="29"/>
    </row>
    <row r="704" spans="1:17" ht="18.75">
      <c r="A704" s="23">
        <v>699</v>
      </c>
      <c r="B704" s="24" t="s">
        <v>121</v>
      </c>
      <c r="C704" s="24" t="s">
        <v>785</v>
      </c>
      <c r="D704" s="25">
        <v>7855489.2559000002</v>
      </c>
      <c r="E704" s="25">
        <v>250128.96119999999</v>
      </c>
      <c r="F704" s="26">
        <f t="shared" si="10"/>
        <v>8105618.2171</v>
      </c>
      <c r="G704" s="27"/>
      <c r="H704" s="27"/>
      <c r="I704" s="29"/>
      <c r="J704" s="29"/>
      <c r="K704" s="29"/>
      <c r="L704" s="29"/>
      <c r="M704" s="27"/>
      <c r="N704" s="27"/>
      <c r="O704" s="29"/>
      <c r="P704" s="29"/>
      <c r="Q704" s="29"/>
    </row>
    <row r="705" spans="1:17" ht="18.75">
      <c r="A705" s="23">
        <v>700</v>
      </c>
      <c r="B705" s="24" t="s">
        <v>121</v>
      </c>
      <c r="C705" s="24" t="s">
        <v>787</v>
      </c>
      <c r="D705" s="25">
        <v>8942178.9661999997</v>
      </c>
      <c r="E705" s="25">
        <v>284730.57030000002</v>
      </c>
      <c r="F705" s="26">
        <f t="shared" si="10"/>
        <v>9226909.5364999995</v>
      </c>
      <c r="G705" s="27"/>
      <c r="H705" s="27"/>
      <c r="I705" s="29"/>
      <c r="J705" s="29"/>
      <c r="K705" s="29"/>
      <c r="L705" s="29"/>
      <c r="M705" s="27"/>
      <c r="N705" s="27"/>
      <c r="O705" s="29"/>
      <c r="P705" s="29"/>
      <c r="Q705" s="29"/>
    </row>
    <row r="706" spans="1:17" ht="18.75">
      <c r="A706" s="23">
        <v>701</v>
      </c>
      <c r="B706" s="24" t="s">
        <v>121</v>
      </c>
      <c r="C706" s="24" t="s">
        <v>789</v>
      </c>
      <c r="D706" s="25">
        <v>9636684.2902000006</v>
      </c>
      <c r="E706" s="25">
        <v>306844.52020000003</v>
      </c>
      <c r="F706" s="26">
        <f t="shared" si="10"/>
        <v>9943528.8103999998</v>
      </c>
      <c r="G706" s="27"/>
      <c r="H706" s="27"/>
      <c r="I706" s="29"/>
      <c r="J706" s="29"/>
      <c r="K706" s="29"/>
      <c r="L706" s="29"/>
      <c r="M706" s="27"/>
      <c r="N706" s="27"/>
      <c r="O706" s="29"/>
      <c r="P706" s="29"/>
      <c r="Q706" s="29"/>
    </row>
    <row r="707" spans="1:17" ht="18.75">
      <c r="A707" s="23">
        <v>702</v>
      </c>
      <c r="B707" s="24" t="s">
        <v>121</v>
      </c>
      <c r="C707" s="24" t="s">
        <v>791</v>
      </c>
      <c r="D707" s="25">
        <v>10463148.640699999</v>
      </c>
      <c r="E707" s="25">
        <v>333160.21639999998</v>
      </c>
      <c r="F707" s="26">
        <f t="shared" si="10"/>
        <v>10796308.857099999</v>
      </c>
      <c r="G707" s="27"/>
      <c r="H707" s="27"/>
      <c r="I707" s="29"/>
      <c r="J707" s="29"/>
      <c r="K707" s="29"/>
      <c r="L707" s="29"/>
      <c r="M707" s="27"/>
      <c r="N707" s="27"/>
      <c r="O707" s="29"/>
      <c r="P707" s="29"/>
      <c r="Q707" s="29"/>
    </row>
    <row r="708" spans="1:17" ht="18.75">
      <c r="A708" s="23">
        <v>703</v>
      </c>
      <c r="B708" s="24" t="s">
        <v>121</v>
      </c>
      <c r="C708" s="24" t="s">
        <v>793</v>
      </c>
      <c r="D708" s="25">
        <v>9842735.3554999996</v>
      </c>
      <c r="E708" s="25">
        <v>313405.45319999999</v>
      </c>
      <c r="F708" s="26">
        <f t="shared" si="10"/>
        <v>10156140.808699999</v>
      </c>
      <c r="G708" s="27"/>
      <c r="H708" s="27"/>
      <c r="I708" s="29"/>
      <c r="J708" s="29"/>
      <c r="K708" s="29"/>
      <c r="L708" s="29"/>
      <c r="M708" s="27"/>
      <c r="N708" s="27"/>
      <c r="O708" s="29"/>
      <c r="P708" s="29"/>
      <c r="Q708" s="29"/>
    </row>
    <row r="709" spans="1:17" ht="18.75">
      <c r="A709" s="23">
        <v>704</v>
      </c>
      <c r="B709" s="24" t="s">
        <v>121</v>
      </c>
      <c r="C709" s="24" t="s">
        <v>796</v>
      </c>
      <c r="D709" s="25">
        <v>8918632.3390999995</v>
      </c>
      <c r="E709" s="25">
        <v>283980.81520000001</v>
      </c>
      <c r="F709" s="26">
        <f t="shared" si="10"/>
        <v>9202613.1542999987</v>
      </c>
      <c r="G709" s="27"/>
      <c r="H709" s="27"/>
      <c r="I709" s="29"/>
      <c r="J709" s="29"/>
      <c r="K709" s="29"/>
      <c r="L709" s="29"/>
      <c r="M709" s="27"/>
      <c r="N709" s="27"/>
      <c r="O709" s="29"/>
      <c r="P709" s="29"/>
      <c r="Q709" s="29"/>
    </row>
    <row r="710" spans="1:17" ht="18.75">
      <c r="A710" s="23">
        <v>705</v>
      </c>
      <c r="B710" s="24" t="s">
        <v>121</v>
      </c>
      <c r="C710" s="24" t="s">
        <v>798</v>
      </c>
      <c r="D710" s="25">
        <v>10186350.761299999</v>
      </c>
      <c r="E710" s="25">
        <v>324346.61310000002</v>
      </c>
      <c r="F710" s="26">
        <f t="shared" si="10"/>
        <v>10510697.374399999</v>
      </c>
      <c r="G710" s="27"/>
      <c r="H710" s="27"/>
      <c r="I710" s="29"/>
      <c r="J710" s="29"/>
      <c r="K710" s="29"/>
      <c r="L710" s="29"/>
      <c r="M710" s="27"/>
      <c r="N710" s="27"/>
      <c r="O710" s="29"/>
      <c r="P710" s="29"/>
      <c r="Q710" s="29"/>
    </row>
    <row r="711" spans="1:17" ht="18.75">
      <c r="A711" s="23">
        <v>706</v>
      </c>
      <c r="B711" s="24" t="s">
        <v>121</v>
      </c>
      <c r="C711" s="24" t="s">
        <v>800</v>
      </c>
      <c r="D711" s="25">
        <v>8692122.3153000008</v>
      </c>
      <c r="E711" s="25">
        <v>276768.4424</v>
      </c>
      <c r="F711" s="26">
        <f t="shared" ref="F711:F774" si="11">D711+E711</f>
        <v>8968890.7577</v>
      </c>
      <c r="G711" s="27"/>
      <c r="H711" s="27"/>
      <c r="I711" s="29"/>
      <c r="J711" s="29"/>
      <c r="K711" s="29"/>
      <c r="L711" s="29"/>
      <c r="M711" s="27"/>
      <c r="N711" s="27"/>
      <c r="O711" s="29"/>
      <c r="P711" s="29"/>
      <c r="Q711" s="29"/>
    </row>
    <row r="712" spans="1:17" ht="18.75">
      <c r="A712" s="23">
        <v>707</v>
      </c>
      <c r="B712" s="24" t="s">
        <v>121</v>
      </c>
      <c r="C712" s="24" t="s">
        <v>802</v>
      </c>
      <c r="D712" s="25">
        <v>9838835.0265999995</v>
      </c>
      <c r="E712" s="25">
        <v>313281.26169999997</v>
      </c>
      <c r="F712" s="26">
        <f t="shared" si="11"/>
        <v>10152116.2883</v>
      </c>
      <c r="G712" s="27"/>
      <c r="H712" s="27"/>
      <c r="I712" s="29"/>
      <c r="J712" s="29"/>
      <c r="K712" s="29"/>
      <c r="L712" s="29"/>
      <c r="M712" s="27"/>
      <c r="N712" s="27"/>
      <c r="O712" s="29"/>
      <c r="P712" s="29"/>
      <c r="Q712" s="29"/>
    </row>
    <row r="713" spans="1:17" ht="18.75">
      <c r="A713" s="23">
        <v>708</v>
      </c>
      <c r="B713" s="24" t="s">
        <v>121</v>
      </c>
      <c r="C713" s="24" t="s">
        <v>804</v>
      </c>
      <c r="D713" s="25">
        <v>8883098.2540000007</v>
      </c>
      <c r="E713" s="25">
        <v>282849.3639</v>
      </c>
      <c r="F713" s="26">
        <f t="shared" si="11"/>
        <v>9165947.6179000009</v>
      </c>
      <c r="G713" s="27"/>
      <c r="H713" s="27"/>
      <c r="I713" s="29"/>
      <c r="J713" s="29"/>
      <c r="K713" s="29"/>
      <c r="L713" s="29"/>
      <c r="M713" s="27"/>
      <c r="N713" s="27"/>
      <c r="O713" s="29"/>
      <c r="P713" s="29"/>
      <c r="Q713" s="29"/>
    </row>
    <row r="714" spans="1:17" ht="18.75">
      <c r="A714" s="23">
        <v>709</v>
      </c>
      <c r="B714" s="24" t="s">
        <v>121</v>
      </c>
      <c r="C714" s="24" t="s">
        <v>806</v>
      </c>
      <c r="D714" s="25">
        <v>8237360.2402999997</v>
      </c>
      <c r="E714" s="25">
        <v>262288.22840000002</v>
      </c>
      <c r="F714" s="26">
        <f t="shared" si="11"/>
        <v>8499648.4686999992</v>
      </c>
      <c r="G714" s="27"/>
      <c r="H714" s="27"/>
      <c r="I714" s="29"/>
      <c r="J714" s="29"/>
      <c r="K714" s="29"/>
      <c r="L714" s="29"/>
      <c r="M714" s="27"/>
      <c r="N714" s="27"/>
      <c r="O714" s="29"/>
      <c r="P714" s="29"/>
      <c r="Q714" s="29"/>
    </row>
    <row r="715" spans="1:17" ht="18.75">
      <c r="A715" s="23">
        <v>710</v>
      </c>
      <c r="B715" s="24" t="s">
        <v>121</v>
      </c>
      <c r="C715" s="24" t="s">
        <v>808</v>
      </c>
      <c r="D715" s="25">
        <v>9807579.5994000006</v>
      </c>
      <c r="E715" s="25">
        <v>312286.04830000002</v>
      </c>
      <c r="F715" s="26">
        <f t="shared" si="11"/>
        <v>10119865.647700001</v>
      </c>
      <c r="G715" s="27"/>
      <c r="H715" s="27"/>
      <c r="I715" s="29"/>
      <c r="J715" s="29"/>
      <c r="K715" s="29"/>
      <c r="L715" s="29"/>
      <c r="M715" s="27"/>
      <c r="N715" s="27"/>
      <c r="O715" s="29"/>
      <c r="P715" s="29"/>
      <c r="Q715" s="29"/>
    </row>
    <row r="716" spans="1:17" ht="18.75">
      <c r="A716" s="23">
        <v>711</v>
      </c>
      <c r="B716" s="24" t="s">
        <v>121</v>
      </c>
      <c r="C716" s="24" t="s">
        <v>810</v>
      </c>
      <c r="D716" s="25">
        <v>10290130.106000001</v>
      </c>
      <c r="E716" s="25">
        <v>327651.08199999999</v>
      </c>
      <c r="F716" s="26">
        <f t="shared" si="11"/>
        <v>10617781.188000001</v>
      </c>
      <c r="G716" s="27"/>
      <c r="H716" s="27"/>
      <c r="I716" s="29"/>
      <c r="J716" s="29"/>
      <c r="K716" s="29"/>
      <c r="L716" s="29"/>
      <c r="M716" s="27"/>
      <c r="N716" s="27"/>
      <c r="O716" s="29"/>
      <c r="P716" s="29"/>
      <c r="Q716" s="29"/>
    </row>
    <row r="717" spans="1:17" ht="18.75">
      <c r="A717" s="23">
        <v>712</v>
      </c>
      <c r="B717" s="24" t="s">
        <v>121</v>
      </c>
      <c r="C717" s="24" t="s">
        <v>812</v>
      </c>
      <c r="D717" s="25">
        <v>9271952.3621999994</v>
      </c>
      <c r="E717" s="25">
        <v>295230.98269999999</v>
      </c>
      <c r="F717" s="26">
        <f t="shared" si="11"/>
        <v>9567183.344899999</v>
      </c>
      <c r="G717" s="27"/>
      <c r="H717" s="27"/>
      <c r="I717" s="29"/>
      <c r="J717" s="29"/>
      <c r="K717" s="29"/>
      <c r="L717" s="29"/>
      <c r="M717" s="27"/>
      <c r="N717" s="27"/>
      <c r="O717" s="29"/>
      <c r="P717" s="29"/>
      <c r="Q717" s="29"/>
    </row>
    <row r="718" spans="1:17" ht="18.75">
      <c r="A718" s="23">
        <v>713</v>
      </c>
      <c r="B718" s="24" t="s">
        <v>121</v>
      </c>
      <c r="C718" s="24" t="s">
        <v>814</v>
      </c>
      <c r="D718" s="25">
        <v>8302465.3460999997</v>
      </c>
      <c r="E718" s="25">
        <v>264361.25939999998</v>
      </c>
      <c r="F718" s="26">
        <f t="shared" si="11"/>
        <v>8566826.6054999996</v>
      </c>
      <c r="G718" s="27"/>
      <c r="H718" s="27"/>
      <c r="I718" s="29"/>
      <c r="J718" s="29"/>
      <c r="K718" s="29"/>
      <c r="L718" s="29"/>
      <c r="M718" s="27"/>
      <c r="N718" s="27"/>
      <c r="O718" s="29"/>
      <c r="P718" s="29"/>
      <c r="Q718" s="29"/>
    </row>
    <row r="719" spans="1:17" ht="37.5">
      <c r="A719" s="23">
        <v>714</v>
      </c>
      <c r="B719" s="24" t="s">
        <v>121</v>
      </c>
      <c r="C719" s="24" t="s">
        <v>816</v>
      </c>
      <c r="D719" s="25">
        <v>9226014.0987999998</v>
      </c>
      <c r="E719" s="25">
        <v>293768.24890000001</v>
      </c>
      <c r="F719" s="26">
        <f t="shared" si="11"/>
        <v>9519782.3476999998</v>
      </c>
      <c r="G719" s="27"/>
      <c r="H719" s="27"/>
      <c r="I719" s="29"/>
      <c r="J719" s="29"/>
      <c r="K719" s="29"/>
      <c r="L719" s="29"/>
      <c r="M719" s="27"/>
      <c r="N719" s="27"/>
      <c r="O719" s="29"/>
      <c r="P719" s="29"/>
      <c r="Q719" s="29"/>
    </row>
    <row r="720" spans="1:17" ht="37.5">
      <c r="A720" s="23">
        <v>715</v>
      </c>
      <c r="B720" s="24" t="s">
        <v>121</v>
      </c>
      <c r="C720" s="24" t="s">
        <v>818</v>
      </c>
      <c r="D720" s="25">
        <v>9151481.7580999993</v>
      </c>
      <c r="E720" s="25">
        <v>291395.04249999998</v>
      </c>
      <c r="F720" s="26">
        <f t="shared" si="11"/>
        <v>9442876.8005999997</v>
      </c>
      <c r="G720" s="27"/>
      <c r="H720" s="27"/>
      <c r="I720" s="29"/>
      <c r="J720" s="29"/>
      <c r="K720" s="29"/>
      <c r="L720" s="29"/>
      <c r="M720" s="27"/>
      <c r="N720" s="27"/>
      <c r="O720" s="29"/>
      <c r="P720" s="29"/>
      <c r="Q720" s="29"/>
    </row>
    <row r="721" spans="1:17" ht="18.75">
      <c r="A721" s="23">
        <v>716</v>
      </c>
      <c r="B721" s="24" t="s">
        <v>121</v>
      </c>
      <c r="C721" s="24" t="s">
        <v>820</v>
      </c>
      <c r="D721" s="25">
        <v>10247065.2311</v>
      </c>
      <c r="E721" s="25">
        <v>326279.8406</v>
      </c>
      <c r="F721" s="26">
        <f t="shared" si="11"/>
        <v>10573345.071700001</v>
      </c>
      <c r="G721" s="27"/>
      <c r="H721" s="27"/>
      <c r="I721" s="29"/>
      <c r="J721" s="29"/>
      <c r="K721" s="29"/>
      <c r="L721" s="29"/>
      <c r="M721" s="27"/>
      <c r="N721" s="27"/>
      <c r="O721" s="29"/>
      <c r="P721" s="29"/>
      <c r="Q721" s="29"/>
    </row>
    <row r="722" spans="1:17" ht="18.75">
      <c r="A722" s="23">
        <v>717</v>
      </c>
      <c r="B722" s="24" t="s">
        <v>121</v>
      </c>
      <c r="C722" s="24" t="s">
        <v>822</v>
      </c>
      <c r="D722" s="25">
        <v>9447381.1852000002</v>
      </c>
      <c r="E722" s="25">
        <v>300816.8639</v>
      </c>
      <c r="F722" s="26">
        <f t="shared" si="11"/>
        <v>9748198.0491000004</v>
      </c>
      <c r="G722" s="27"/>
      <c r="H722" s="27"/>
      <c r="I722" s="29"/>
      <c r="J722" s="29"/>
      <c r="K722" s="29"/>
      <c r="L722" s="29"/>
      <c r="M722" s="27"/>
      <c r="N722" s="27"/>
      <c r="O722" s="29"/>
      <c r="P722" s="29"/>
      <c r="Q722" s="29"/>
    </row>
    <row r="723" spans="1:17" ht="18.75">
      <c r="A723" s="23">
        <v>718</v>
      </c>
      <c r="B723" s="24" t="s">
        <v>121</v>
      </c>
      <c r="C723" s="24" t="s">
        <v>824</v>
      </c>
      <c r="D723" s="25">
        <v>8597254.7243000008</v>
      </c>
      <c r="E723" s="25">
        <v>273747.7353</v>
      </c>
      <c r="F723" s="26">
        <f t="shared" si="11"/>
        <v>8871002.4596000016</v>
      </c>
      <c r="G723" s="27"/>
      <c r="H723" s="27"/>
      <c r="I723" s="29"/>
      <c r="J723" s="29"/>
      <c r="K723" s="29"/>
      <c r="L723" s="29"/>
      <c r="M723" s="27"/>
      <c r="N723" s="27"/>
      <c r="O723" s="29"/>
      <c r="P723" s="29"/>
      <c r="Q723" s="29"/>
    </row>
    <row r="724" spans="1:17" ht="18.75">
      <c r="A724" s="23">
        <v>719</v>
      </c>
      <c r="B724" s="24" t="s">
        <v>121</v>
      </c>
      <c r="C724" s="24" t="s">
        <v>826</v>
      </c>
      <c r="D724" s="25">
        <v>8862446.8527000006</v>
      </c>
      <c r="E724" s="25">
        <v>282191.7965</v>
      </c>
      <c r="F724" s="26">
        <f t="shared" si="11"/>
        <v>9144638.6491999999</v>
      </c>
      <c r="G724" s="27"/>
      <c r="H724" s="27"/>
      <c r="I724" s="29"/>
      <c r="J724" s="29"/>
      <c r="K724" s="29"/>
      <c r="L724" s="29"/>
      <c r="M724" s="27"/>
      <c r="N724" s="27"/>
      <c r="O724" s="29"/>
      <c r="P724" s="29"/>
      <c r="Q724" s="29"/>
    </row>
    <row r="725" spans="1:17" ht="18.75">
      <c r="A725" s="23">
        <v>720</v>
      </c>
      <c r="B725" s="24" t="s">
        <v>121</v>
      </c>
      <c r="C725" s="24" t="s">
        <v>828</v>
      </c>
      <c r="D725" s="25">
        <v>8527050.9631999992</v>
      </c>
      <c r="E725" s="25">
        <v>271512.3566</v>
      </c>
      <c r="F725" s="26">
        <f t="shared" si="11"/>
        <v>8798563.3197999988</v>
      </c>
      <c r="G725" s="27"/>
      <c r="H725" s="27"/>
      <c r="I725" s="29"/>
      <c r="J725" s="29"/>
      <c r="K725" s="29"/>
      <c r="L725" s="29"/>
      <c r="M725" s="27"/>
      <c r="N725" s="27"/>
      <c r="O725" s="29"/>
      <c r="P725" s="29"/>
      <c r="Q725" s="29"/>
    </row>
    <row r="726" spans="1:17" ht="18.75">
      <c r="A726" s="23">
        <v>721</v>
      </c>
      <c r="B726" s="24" t="s">
        <v>121</v>
      </c>
      <c r="C726" s="24" t="s">
        <v>830</v>
      </c>
      <c r="D726" s="25">
        <v>7994108.4012000002</v>
      </c>
      <c r="E726" s="25">
        <v>254542.7745</v>
      </c>
      <c r="F726" s="26">
        <f t="shared" si="11"/>
        <v>8248651.1757000005</v>
      </c>
      <c r="G726" s="27"/>
      <c r="H726" s="27"/>
      <c r="I726" s="29"/>
      <c r="J726" s="29"/>
      <c r="K726" s="29"/>
      <c r="L726" s="29"/>
      <c r="M726" s="27"/>
      <c r="N726" s="27"/>
      <c r="O726" s="29"/>
      <c r="P726" s="29"/>
      <c r="Q726" s="29"/>
    </row>
    <row r="727" spans="1:17" ht="18.75">
      <c r="A727" s="23">
        <v>722</v>
      </c>
      <c r="B727" s="24" t="s">
        <v>122</v>
      </c>
      <c r="C727" s="24" t="s">
        <v>834</v>
      </c>
      <c r="D727" s="25">
        <v>7934732.0261000004</v>
      </c>
      <c r="E727" s="25">
        <v>252652.1538</v>
      </c>
      <c r="F727" s="26">
        <f t="shared" si="11"/>
        <v>8187384.1799000008</v>
      </c>
      <c r="G727" s="27"/>
      <c r="H727" s="27"/>
      <c r="I727" s="29"/>
      <c r="J727" s="29"/>
      <c r="K727" s="29"/>
      <c r="L727" s="29"/>
      <c r="M727" s="27"/>
      <c r="N727" s="27"/>
      <c r="O727" s="29"/>
      <c r="P727" s="29"/>
      <c r="Q727" s="29"/>
    </row>
    <row r="728" spans="1:17" ht="18.75">
      <c r="A728" s="23">
        <v>723</v>
      </c>
      <c r="B728" s="24" t="s">
        <v>122</v>
      </c>
      <c r="C728" s="24" t="s">
        <v>836</v>
      </c>
      <c r="D728" s="25">
        <v>13578153.774800001</v>
      </c>
      <c r="E728" s="25">
        <v>432346.01799999998</v>
      </c>
      <c r="F728" s="26">
        <f t="shared" si="11"/>
        <v>14010499.7928</v>
      </c>
      <c r="G728" s="27"/>
      <c r="H728" s="27"/>
      <c r="I728" s="29"/>
      <c r="J728" s="29"/>
      <c r="K728" s="29"/>
      <c r="L728" s="29"/>
      <c r="M728" s="27"/>
      <c r="N728" s="27"/>
      <c r="O728" s="29"/>
      <c r="P728" s="29"/>
      <c r="Q728" s="29"/>
    </row>
    <row r="729" spans="1:17" ht="18.75">
      <c r="A729" s="23">
        <v>724</v>
      </c>
      <c r="B729" s="24" t="s">
        <v>122</v>
      </c>
      <c r="C729" s="24" t="s">
        <v>838</v>
      </c>
      <c r="D729" s="25">
        <v>9325693.9911000002</v>
      </c>
      <c r="E729" s="25">
        <v>296942.18589999998</v>
      </c>
      <c r="F729" s="26">
        <f t="shared" si="11"/>
        <v>9622636.1770000011</v>
      </c>
      <c r="G729" s="27"/>
      <c r="H729" s="27"/>
      <c r="I729" s="29"/>
      <c r="J729" s="29"/>
      <c r="K729" s="29"/>
      <c r="L729" s="29"/>
      <c r="M729" s="27"/>
      <c r="N729" s="27"/>
      <c r="O729" s="29"/>
      <c r="P729" s="29"/>
      <c r="Q729" s="29"/>
    </row>
    <row r="730" spans="1:17" ht="18.75">
      <c r="A730" s="23">
        <v>725</v>
      </c>
      <c r="B730" s="24" t="s">
        <v>122</v>
      </c>
      <c r="C730" s="24" t="s">
        <v>840</v>
      </c>
      <c r="D730" s="25">
        <v>11134934.3961</v>
      </c>
      <c r="E730" s="25">
        <v>354550.74579999998</v>
      </c>
      <c r="F730" s="26">
        <f t="shared" si="11"/>
        <v>11489485.141899999</v>
      </c>
      <c r="G730" s="27"/>
      <c r="H730" s="27"/>
      <c r="I730" s="29"/>
      <c r="J730" s="29"/>
      <c r="K730" s="29"/>
      <c r="L730" s="29"/>
      <c r="M730" s="27"/>
      <c r="N730" s="27"/>
      <c r="O730" s="29"/>
      <c r="P730" s="29"/>
      <c r="Q730" s="29"/>
    </row>
    <row r="731" spans="1:17" ht="18.75">
      <c r="A731" s="23">
        <v>726</v>
      </c>
      <c r="B731" s="24" t="s">
        <v>122</v>
      </c>
      <c r="C731" s="24" t="s">
        <v>842</v>
      </c>
      <c r="D731" s="25">
        <v>12029575.898800001</v>
      </c>
      <c r="E731" s="25">
        <v>383037.29100000003</v>
      </c>
      <c r="F731" s="26">
        <f t="shared" si="11"/>
        <v>12412613.1898</v>
      </c>
      <c r="G731" s="27"/>
      <c r="H731" s="27"/>
      <c r="I731" s="29"/>
      <c r="J731" s="29"/>
      <c r="K731" s="29"/>
      <c r="L731" s="29"/>
      <c r="M731" s="27"/>
      <c r="N731" s="27"/>
      <c r="O731" s="29"/>
      <c r="P731" s="29"/>
      <c r="Q731" s="29"/>
    </row>
    <row r="732" spans="1:17" ht="18.75">
      <c r="A732" s="23">
        <v>727</v>
      </c>
      <c r="B732" s="24" t="s">
        <v>122</v>
      </c>
      <c r="C732" s="24" t="s">
        <v>844</v>
      </c>
      <c r="D732" s="25">
        <v>8333494.3711999999</v>
      </c>
      <c r="E732" s="25">
        <v>265349.26380000002</v>
      </c>
      <c r="F732" s="26">
        <f t="shared" si="11"/>
        <v>8598843.6349999998</v>
      </c>
      <c r="G732" s="27"/>
      <c r="H732" s="27"/>
      <c r="I732" s="29"/>
      <c r="J732" s="29"/>
      <c r="K732" s="29"/>
      <c r="L732" s="29"/>
      <c r="M732" s="27"/>
      <c r="N732" s="27"/>
      <c r="O732" s="29"/>
      <c r="P732" s="29"/>
      <c r="Q732" s="29"/>
    </row>
    <row r="733" spans="1:17" ht="18.75">
      <c r="A733" s="23">
        <v>728</v>
      </c>
      <c r="B733" s="24" t="s">
        <v>122</v>
      </c>
      <c r="C733" s="24" t="s">
        <v>846</v>
      </c>
      <c r="D733" s="25">
        <v>8015389.0991000002</v>
      </c>
      <c r="E733" s="25">
        <v>255220.37950000001</v>
      </c>
      <c r="F733" s="26">
        <f t="shared" si="11"/>
        <v>8270609.4786</v>
      </c>
      <c r="G733" s="27"/>
      <c r="H733" s="27"/>
      <c r="I733" s="29"/>
      <c r="J733" s="29"/>
      <c r="K733" s="29"/>
      <c r="L733" s="29"/>
      <c r="M733" s="27"/>
      <c r="N733" s="27"/>
      <c r="O733" s="29"/>
      <c r="P733" s="29"/>
      <c r="Q733" s="29"/>
    </row>
    <row r="734" spans="1:17" ht="18.75">
      <c r="A734" s="23">
        <v>729</v>
      </c>
      <c r="B734" s="24" t="s">
        <v>122</v>
      </c>
      <c r="C734" s="24" t="s">
        <v>848</v>
      </c>
      <c r="D734" s="25">
        <v>12440980.057600001</v>
      </c>
      <c r="E734" s="25">
        <v>396136.9327</v>
      </c>
      <c r="F734" s="26">
        <f t="shared" si="11"/>
        <v>12837116.990300002</v>
      </c>
      <c r="G734" s="27"/>
      <c r="H734" s="27"/>
      <c r="I734" s="29"/>
      <c r="J734" s="29"/>
      <c r="K734" s="29"/>
      <c r="L734" s="29"/>
      <c r="M734" s="27"/>
      <c r="N734" s="27"/>
      <c r="O734" s="29"/>
      <c r="P734" s="29"/>
      <c r="Q734" s="29"/>
    </row>
    <row r="735" spans="1:17" ht="18.75">
      <c r="A735" s="23">
        <v>730</v>
      </c>
      <c r="B735" s="24" t="s">
        <v>122</v>
      </c>
      <c r="C735" s="24" t="s">
        <v>850</v>
      </c>
      <c r="D735" s="25">
        <v>8855978.2272999994</v>
      </c>
      <c r="E735" s="25">
        <v>281985.82709999999</v>
      </c>
      <c r="F735" s="26">
        <f t="shared" si="11"/>
        <v>9137964.0543999989</v>
      </c>
      <c r="G735" s="27"/>
      <c r="H735" s="27"/>
      <c r="I735" s="29"/>
      <c r="J735" s="29"/>
      <c r="K735" s="29"/>
      <c r="L735" s="29"/>
      <c r="M735" s="27"/>
      <c r="N735" s="27"/>
      <c r="O735" s="29"/>
      <c r="P735" s="29"/>
      <c r="Q735" s="29"/>
    </row>
    <row r="736" spans="1:17" ht="18.75">
      <c r="A736" s="23">
        <v>731</v>
      </c>
      <c r="B736" s="24" t="s">
        <v>122</v>
      </c>
      <c r="C736" s="24" t="s">
        <v>853</v>
      </c>
      <c r="D736" s="25">
        <v>8176704.4636000004</v>
      </c>
      <c r="E736" s="25">
        <v>260356.86989999999</v>
      </c>
      <c r="F736" s="26">
        <f t="shared" si="11"/>
        <v>8437061.3334999997</v>
      </c>
      <c r="G736" s="27"/>
      <c r="H736" s="27"/>
      <c r="I736" s="29"/>
      <c r="J736" s="29"/>
      <c r="K736" s="29"/>
      <c r="L736" s="29"/>
      <c r="M736" s="27"/>
      <c r="N736" s="27"/>
      <c r="O736" s="29"/>
      <c r="P736" s="29"/>
      <c r="Q736" s="29"/>
    </row>
    <row r="737" spans="1:17" ht="18.75">
      <c r="A737" s="23">
        <v>732</v>
      </c>
      <c r="B737" s="24" t="s">
        <v>122</v>
      </c>
      <c r="C737" s="24" t="s">
        <v>855</v>
      </c>
      <c r="D737" s="25">
        <v>12202243.447799999</v>
      </c>
      <c r="E737" s="25">
        <v>388535.24949999998</v>
      </c>
      <c r="F737" s="26">
        <f t="shared" si="11"/>
        <v>12590778.6973</v>
      </c>
      <c r="G737" s="27"/>
      <c r="H737" s="27"/>
      <c r="I737" s="29"/>
      <c r="J737" s="29"/>
      <c r="K737" s="29"/>
      <c r="L737" s="29"/>
      <c r="M737" s="27"/>
      <c r="N737" s="27"/>
      <c r="O737" s="29"/>
      <c r="P737" s="29"/>
      <c r="Q737" s="29"/>
    </row>
    <row r="738" spans="1:17" ht="18.75">
      <c r="A738" s="23">
        <v>733</v>
      </c>
      <c r="B738" s="24" t="s">
        <v>122</v>
      </c>
      <c r="C738" s="24" t="s">
        <v>857</v>
      </c>
      <c r="D738" s="25">
        <v>9658470.1842999998</v>
      </c>
      <c r="E738" s="25">
        <v>307538.21130000002</v>
      </c>
      <c r="F738" s="26">
        <f t="shared" si="11"/>
        <v>9966008.3956000004</v>
      </c>
      <c r="G738" s="27"/>
      <c r="H738" s="27"/>
      <c r="I738" s="29"/>
      <c r="J738" s="29"/>
      <c r="K738" s="29"/>
      <c r="L738" s="29"/>
      <c r="M738" s="27"/>
      <c r="N738" s="27"/>
      <c r="O738" s="29"/>
      <c r="P738" s="29"/>
      <c r="Q738" s="29"/>
    </row>
    <row r="739" spans="1:17" ht="18.75">
      <c r="A739" s="23">
        <v>734</v>
      </c>
      <c r="B739" s="24" t="s">
        <v>122</v>
      </c>
      <c r="C739" s="24" t="s">
        <v>859</v>
      </c>
      <c r="D739" s="25">
        <v>8301326.2644999996</v>
      </c>
      <c r="E739" s="25">
        <v>264324.98950000003</v>
      </c>
      <c r="F739" s="26">
        <f t="shared" si="11"/>
        <v>8565651.2539999988</v>
      </c>
      <c r="G739" s="27"/>
      <c r="H739" s="27"/>
      <c r="I739" s="29"/>
      <c r="J739" s="29"/>
      <c r="K739" s="29"/>
      <c r="L739" s="29"/>
      <c r="M739" s="27"/>
      <c r="N739" s="27"/>
      <c r="O739" s="29"/>
      <c r="P739" s="29"/>
      <c r="Q739" s="29"/>
    </row>
    <row r="740" spans="1:17" ht="18.75">
      <c r="A740" s="23">
        <v>735</v>
      </c>
      <c r="B740" s="24" t="s">
        <v>122</v>
      </c>
      <c r="C740" s="24" t="s">
        <v>861</v>
      </c>
      <c r="D740" s="25">
        <v>11890470.897500001</v>
      </c>
      <c r="E740" s="25">
        <v>378608.0074</v>
      </c>
      <c r="F740" s="26">
        <f t="shared" si="11"/>
        <v>12269078.904900001</v>
      </c>
      <c r="G740" s="27"/>
      <c r="H740" s="27"/>
      <c r="I740" s="29"/>
      <c r="J740" s="29"/>
      <c r="K740" s="29"/>
      <c r="L740" s="29"/>
      <c r="M740" s="27"/>
      <c r="N740" s="27"/>
      <c r="O740" s="29"/>
      <c r="P740" s="29"/>
      <c r="Q740" s="29"/>
    </row>
    <row r="741" spans="1:17" ht="18.75">
      <c r="A741" s="23">
        <v>736</v>
      </c>
      <c r="B741" s="24" t="s">
        <v>122</v>
      </c>
      <c r="C741" s="24" t="s">
        <v>863</v>
      </c>
      <c r="D741" s="25">
        <v>7882351.2392999995</v>
      </c>
      <c r="E741" s="25">
        <v>250984.28159999999</v>
      </c>
      <c r="F741" s="26">
        <f t="shared" si="11"/>
        <v>8133335.5208999999</v>
      </c>
      <c r="G741" s="27"/>
      <c r="H741" s="27"/>
      <c r="I741" s="29"/>
      <c r="J741" s="29"/>
      <c r="K741" s="29"/>
      <c r="L741" s="29"/>
      <c r="M741" s="27"/>
      <c r="N741" s="27"/>
      <c r="O741" s="29"/>
      <c r="P741" s="29"/>
      <c r="Q741" s="29"/>
    </row>
    <row r="742" spans="1:17" ht="18.75">
      <c r="A742" s="23">
        <v>737</v>
      </c>
      <c r="B742" s="24" t="s">
        <v>122</v>
      </c>
      <c r="C742" s="24" t="s">
        <v>865</v>
      </c>
      <c r="D742" s="25">
        <v>8550772.0875000004</v>
      </c>
      <c r="E742" s="25">
        <v>272267.6679</v>
      </c>
      <c r="F742" s="26">
        <f t="shared" si="11"/>
        <v>8823039.7554000001</v>
      </c>
      <c r="G742" s="27"/>
      <c r="H742" s="27"/>
      <c r="I742" s="29"/>
      <c r="J742" s="29"/>
      <c r="K742" s="29"/>
      <c r="L742" s="29"/>
      <c r="M742" s="27"/>
      <c r="N742" s="27"/>
      <c r="O742" s="29"/>
      <c r="P742" s="29"/>
      <c r="Q742" s="29"/>
    </row>
    <row r="743" spans="1:17" ht="18.75">
      <c r="A743" s="23">
        <v>738</v>
      </c>
      <c r="B743" s="24" t="s">
        <v>123</v>
      </c>
      <c r="C743" s="24" t="s">
        <v>869</v>
      </c>
      <c r="D743" s="25">
        <v>8836714.4724000003</v>
      </c>
      <c r="E743" s="25">
        <v>281372.44410000002</v>
      </c>
      <c r="F743" s="26">
        <f t="shared" si="11"/>
        <v>9118086.9165000003</v>
      </c>
      <c r="G743" s="27"/>
      <c r="H743" s="27"/>
      <c r="I743" s="29"/>
      <c r="J743" s="29"/>
      <c r="K743" s="29"/>
      <c r="L743" s="29"/>
      <c r="M743" s="27"/>
      <c r="N743" s="27"/>
      <c r="O743" s="29"/>
      <c r="P743" s="29"/>
      <c r="Q743" s="29"/>
    </row>
    <row r="744" spans="1:17" ht="18.75">
      <c r="A744" s="23">
        <v>739</v>
      </c>
      <c r="B744" s="24" t="s">
        <v>123</v>
      </c>
      <c r="C744" s="24" t="s">
        <v>871</v>
      </c>
      <c r="D744" s="25">
        <v>9778699.4277999997</v>
      </c>
      <c r="E744" s="25">
        <v>311366.46620000002</v>
      </c>
      <c r="F744" s="26">
        <f t="shared" si="11"/>
        <v>10090065.893999999</v>
      </c>
      <c r="G744" s="27"/>
      <c r="H744" s="27"/>
      <c r="I744" s="29"/>
      <c r="J744" s="29"/>
      <c r="K744" s="29"/>
      <c r="L744" s="29"/>
      <c r="M744" s="27"/>
      <c r="N744" s="27"/>
      <c r="O744" s="29"/>
      <c r="P744" s="29"/>
      <c r="Q744" s="29"/>
    </row>
    <row r="745" spans="1:17" ht="18.75">
      <c r="A745" s="23">
        <v>740</v>
      </c>
      <c r="B745" s="24" t="s">
        <v>123</v>
      </c>
      <c r="C745" s="24" t="s">
        <v>873</v>
      </c>
      <c r="D745" s="25">
        <v>8187606.2973999996</v>
      </c>
      <c r="E745" s="25">
        <v>260703.99840000001</v>
      </c>
      <c r="F745" s="26">
        <f t="shared" si="11"/>
        <v>8448310.2958000004</v>
      </c>
      <c r="G745" s="27"/>
      <c r="H745" s="27"/>
      <c r="I745" s="29"/>
      <c r="J745" s="29"/>
      <c r="K745" s="29"/>
      <c r="L745" s="29"/>
      <c r="M745" s="27"/>
      <c r="N745" s="27"/>
      <c r="O745" s="29"/>
      <c r="P745" s="29"/>
      <c r="Q745" s="29"/>
    </row>
    <row r="746" spans="1:17" ht="18.75">
      <c r="A746" s="23">
        <v>741</v>
      </c>
      <c r="B746" s="24" t="s">
        <v>123</v>
      </c>
      <c r="C746" s="24" t="s">
        <v>875</v>
      </c>
      <c r="D746" s="25">
        <v>9167134.0032000002</v>
      </c>
      <c r="E746" s="25">
        <v>291893.43030000001</v>
      </c>
      <c r="F746" s="26">
        <f t="shared" si="11"/>
        <v>9459027.4334999993</v>
      </c>
      <c r="G746" s="27"/>
      <c r="H746" s="27"/>
      <c r="I746" s="29"/>
      <c r="J746" s="29"/>
      <c r="K746" s="29"/>
      <c r="L746" s="29"/>
      <c r="M746" s="27"/>
      <c r="N746" s="27"/>
      <c r="O746" s="29"/>
      <c r="P746" s="29"/>
      <c r="Q746" s="29"/>
    </row>
    <row r="747" spans="1:17" ht="18.75">
      <c r="A747" s="23">
        <v>742</v>
      </c>
      <c r="B747" s="24" t="s">
        <v>123</v>
      </c>
      <c r="C747" s="24" t="s">
        <v>877</v>
      </c>
      <c r="D747" s="25">
        <v>12857606.7292</v>
      </c>
      <c r="E747" s="25">
        <v>409402.86599999998</v>
      </c>
      <c r="F747" s="26">
        <f t="shared" si="11"/>
        <v>13267009.5952</v>
      </c>
      <c r="G747" s="27"/>
      <c r="H747" s="27"/>
      <c r="I747" s="29"/>
      <c r="J747" s="29"/>
      <c r="K747" s="29"/>
      <c r="L747" s="29"/>
      <c r="M747" s="27"/>
      <c r="N747" s="27"/>
      <c r="O747" s="29"/>
      <c r="P747" s="29"/>
      <c r="Q747" s="29"/>
    </row>
    <row r="748" spans="1:17" ht="18.75">
      <c r="A748" s="23">
        <v>743</v>
      </c>
      <c r="B748" s="24" t="s">
        <v>123</v>
      </c>
      <c r="C748" s="24" t="s">
        <v>879</v>
      </c>
      <c r="D748" s="25">
        <v>10655635.146299999</v>
      </c>
      <c r="E748" s="25">
        <v>339289.23629999999</v>
      </c>
      <c r="F748" s="26">
        <f t="shared" si="11"/>
        <v>10994924.382599998</v>
      </c>
      <c r="G748" s="27"/>
      <c r="H748" s="27"/>
      <c r="I748" s="29"/>
      <c r="J748" s="29"/>
      <c r="K748" s="29"/>
      <c r="L748" s="29"/>
      <c r="M748" s="27"/>
      <c r="N748" s="27"/>
      <c r="O748" s="29"/>
      <c r="P748" s="29"/>
      <c r="Q748" s="29"/>
    </row>
    <row r="749" spans="1:17" ht="18.75">
      <c r="A749" s="23">
        <v>744</v>
      </c>
      <c r="B749" s="24" t="s">
        <v>123</v>
      </c>
      <c r="C749" s="24" t="s">
        <v>881</v>
      </c>
      <c r="D749" s="25">
        <v>9810325.4999000002</v>
      </c>
      <c r="E749" s="25">
        <v>312373.48139999999</v>
      </c>
      <c r="F749" s="26">
        <f t="shared" si="11"/>
        <v>10122698.9813</v>
      </c>
      <c r="G749" s="27"/>
      <c r="H749" s="27"/>
      <c r="I749" s="29"/>
      <c r="J749" s="29"/>
      <c r="K749" s="29"/>
      <c r="L749" s="29"/>
      <c r="M749" s="27"/>
      <c r="N749" s="27"/>
      <c r="O749" s="29"/>
      <c r="P749" s="29"/>
      <c r="Q749" s="29"/>
    </row>
    <row r="750" spans="1:17" ht="18.75">
      <c r="A750" s="23">
        <v>745</v>
      </c>
      <c r="B750" s="24" t="s">
        <v>123</v>
      </c>
      <c r="C750" s="24" t="s">
        <v>883</v>
      </c>
      <c r="D750" s="25">
        <v>8523160.6300000008</v>
      </c>
      <c r="E750" s="25">
        <v>271388.48330000002</v>
      </c>
      <c r="F750" s="26">
        <f t="shared" si="11"/>
        <v>8794549.1133000012</v>
      </c>
      <c r="G750" s="27"/>
      <c r="H750" s="27"/>
      <c r="I750" s="29"/>
      <c r="J750" s="29"/>
      <c r="K750" s="29"/>
      <c r="L750" s="29"/>
      <c r="M750" s="27"/>
      <c r="N750" s="27"/>
      <c r="O750" s="29"/>
      <c r="P750" s="29"/>
      <c r="Q750" s="29"/>
    </row>
    <row r="751" spans="1:17" ht="18.75">
      <c r="A751" s="23">
        <v>746</v>
      </c>
      <c r="B751" s="24" t="s">
        <v>123</v>
      </c>
      <c r="C751" s="24" t="s">
        <v>885</v>
      </c>
      <c r="D751" s="25">
        <v>11240685.0913</v>
      </c>
      <c r="E751" s="25">
        <v>357917.98499999999</v>
      </c>
      <c r="F751" s="26">
        <f t="shared" si="11"/>
        <v>11598603.076299999</v>
      </c>
      <c r="G751" s="27"/>
      <c r="H751" s="27"/>
      <c r="I751" s="29"/>
      <c r="J751" s="29"/>
      <c r="K751" s="29"/>
      <c r="L751" s="29"/>
      <c r="M751" s="27"/>
      <c r="N751" s="27"/>
      <c r="O751" s="29"/>
      <c r="P751" s="29"/>
      <c r="Q751" s="29"/>
    </row>
    <row r="752" spans="1:17" ht="18.75">
      <c r="A752" s="23">
        <v>747</v>
      </c>
      <c r="B752" s="24" t="s">
        <v>123</v>
      </c>
      <c r="C752" s="24" t="s">
        <v>887</v>
      </c>
      <c r="D752" s="25">
        <v>7927544.7703</v>
      </c>
      <c r="E752" s="25">
        <v>252423.30220000001</v>
      </c>
      <c r="F752" s="26">
        <f t="shared" si="11"/>
        <v>8179968.0724999998</v>
      </c>
      <c r="G752" s="27"/>
      <c r="H752" s="27"/>
      <c r="I752" s="29"/>
      <c r="J752" s="29"/>
      <c r="K752" s="29"/>
      <c r="L752" s="29"/>
      <c r="M752" s="27"/>
      <c r="N752" s="27"/>
      <c r="O752" s="29"/>
      <c r="P752" s="29"/>
      <c r="Q752" s="29"/>
    </row>
    <row r="753" spans="1:17" ht="18.75">
      <c r="A753" s="23">
        <v>748</v>
      </c>
      <c r="B753" s="24" t="s">
        <v>123</v>
      </c>
      <c r="C753" s="24" t="s">
        <v>889</v>
      </c>
      <c r="D753" s="25">
        <v>7593327.4647000004</v>
      </c>
      <c r="E753" s="25">
        <v>241781.39</v>
      </c>
      <c r="F753" s="26">
        <f t="shared" si="11"/>
        <v>7835108.8547</v>
      </c>
      <c r="G753" s="27"/>
      <c r="H753" s="27"/>
      <c r="I753" s="29"/>
      <c r="J753" s="29"/>
      <c r="K753" s="29"/>
      <c r="L753" s="29"/>
      <c r="M753" s="27"/>
      <c r="N753" s="27"/>
      <c r="O753" s="29"/>
      <c r="P753" s="29"/>
      <c r="Q753" s="29"/>
    </row>
    <row r="754" spans="1:17" ht="18.75">
      <c r="A754" s="23">
        <v>749</v>
      </c>
      <c r="B754" s="24" t="s">
        <v>123</v>
      </c>
      <c r="C754" s="24" t="s">
        <v>891</v>
      </c>
      <c r="D754" s="25">
        <v>8141208.2640000004</v>
      </c>
      <c r="E754" s="25">
        <v>259226.62479999999</v>
      </c>
      <c r="F754" s="26">
        <f t="shared" si="11"/>
        <v>8400434.8888000008</v>
      </c>
      <c r="G754" s="27"/>
      <c r="H754" s="27"/>
      <c r="I754" s="29"/>
      <c r="J754" s="29"/>
      <c r="K754" s="29"/>
      <c r="L754" s="29"/>
      <c r="M754" s="27"/>
      <c r="N754" s="27"/>
      <c r="O754" s="29"/>
      <c r="P754" s="29"/>
      <c r="Q754" s="29"/>
    </row>
    <row r="755" spans="1:17" ht="18.75">
      <c r="A755" s="23">
        <v>750</v>
      </c>
      <c r="B755" s="24" t="s">
        <v>123</v>
      </c>
      <c r="C755" s="24" t="s">
        <v>893</v>
      </c>
      <c r="D755" s="25">
        <v>8854526.8735000007</v>
      </c>
      <c r="E755" s="25">
        <v>281939.61410000001</v>
      </c>
      <c r="F755" s="26">
        <f t="shared" si="11"/>
        <v>9136466.4876000006</v>
      </c>
      <c r="G755" s="27"/>
      <c r="H755" s="27"/>
      <c r="I755" s="29"/>
      <c r="J755" s="29"/>
      <c r="K755" s="29"/>
      <c r="L755" s="29"/>
      <c r="M755" s="27"/>
      <c r="N755" s="27"/>
      <c r="O755" s="29"/>
      <c r="P755" s="29"/>
      <c r="Q755" s="29"/>
    </row>
    <row r="756" spans="1:17" ht="18.75">
      <c r="A756" s="23">
        <v>751</v>
      </c>
      <c r="B756" s="24" t="s">
        <v>123</v>
      </c>
      <c r="C756" s="24" t="s">
        <v>895</v>
      </c>
      <c r="D756" s="25">
        <v>9743399.5452999994</v>
      </c>
      <c r="E756" s="25">
        <v>310242.47220000002</v>
      </c>
      <c r="F756" s="26">
        <f t="shared" si="11"/>
        <v>10053642.0175</v>
      </c>
      <c r="G756" s="27"/>
      <c r="H756" s="27"/>
      <c r="I756" s="29"/>
      <c r="J756" s="29"/>
      <c r="K756" s="29"/>
      <c r="L756" s="29"/>
      <c r="M756" s="27"/>
      <c r="N756" s="27"/>
      <c r="O756" s="29"/>
      <c r="P756" s="29"/>
      <c r="Q756" s="29"/>
    </row>
    <row r="757" spans="1:17" ht="18.75">
      <c r="A757" s="23">
        <v>752</v>
      </c>
      <c r="B757" s="24" t="s">
        <v>123</v>
      </c>
      <c r="C757" s="24" t="s">
        <v>897</v>
      </c>
      <c r="D757" s="25">
        <v>9036905.6286999993</v>
      </c>
      <c r="E757" s="25">
        <v>287746.79009999998</v>
      </c>
      <c r="F757" s="26">
        <f t="shared" si="11"/>
        <v>9324652.4188000001</v>
      </c>
      <c r="G757" s="27"/>
      <c r="H757" s="27"/>
      <c r="I757" s="29"/>
      <c r="J757" s="29"/>
      <c r="K757" s="29"/>
      <c r="L757" s="29"/>
      <c r="M757" s="27"/>
      <c r="N757" s="27"/>
      <c r="O757" s="29"/>
      <c r="P757" s="29"/>
      <c r="Q757" s="29"/>
    </row>
    <row r="758" spans="1:17" ht="18.75">
      <c r="A758" s="23">
        <v>753</v>
      </c>
      <c r="B758" s="24" t="s">
        <v>123</v>
      </c>
      <c r="C758" s="24" t="s">
        <v>899</v>
      </c>
      <c r="D758" s="25">
        <v>9418004.5291000009</v>
      </c>
      <c r="E758" s="25">
        <v>299881.4731</v>
      </c>
      <c r="F758" s="26">
        <f t="shared" si="11"/>
        <v>9717886.0022</v>
      </c>
      <c r="G758" s="27"/>
      <c r="H758" s="27"/>
      <c r="I758" s="29"/>
      <c r="J758" s="29"/>
      <c r="K758" s="29"/>
      <c r="L758" s="29"/>
      <c r="M758" s="27"/>
      <c r="N758" s="27"/>
      <c r="O758" s="29"/>
      <c r="P758" s="29"/>
      <c r="Q758" s="29"/>
    </row>
    <row r="759" spans="1:17" ht="18.75">
      <c r="A759" s="23">
        <v>754</v>
      </c>
      <c r="B759" s="24" t="s">
        <v>123</v>
      </c>
      <c r="C759" s="24" t="s">
        <v>901</v>
      </c>
      <c r="D759" s="25">
        <v>9395624.0556000005</v>
      </c>
      <c r="E759" s="25">
        <v>299168.84980000003</v>
      </c>
      <c r="F759" s="26">
        <f t="shared" si="11"/>
        <v>9694792.9054000005</v>
      </c>
      <c r="G759" s="27"/>
      <c r="H759" s="27"/>
      <c r="I759" s="29"/>
      <c r="J759" s="29"/>
      <c r="K759" s="29"/>
      <c r="L759" s="29"/>
      <c r="M759" s="27"/>
      <c r="N759" s="27"/>
      <c r="O759" s="29"/>
      <c r="P759" s="29"/>
      <c r="Q759" s="29"/>
    </row>
    <row r="760" spans="1:17" ht="18.75">
      <c r="A760" s="23">
        <v>755</v>
      </c>
      <c r="B760" s="24" t="s">
        <v>124</v>
      </c>
      <c r="C760" s="24" t="s">
        <v>905</v>
      </c>
      <c r="D760" s="25">
        <v>8843823.0209999997</v>
      </c>
      <c r="E760" s="25">
        <v>281598.78950000001</v>
      </c>
      <c r="F760" s="26">
        <f t="shared" si="11"/>
        <v>9125421.8104999997</v>
      </c>
      <c r="G760" s="27"/>
      <c r="H760" s="27"/>
      <c r="I760" s="29"/>
      <c r="J760" s="29"/>
      <c r="K760" s="29"/>
      <c r="L760" s="29"/>
      <c r="M760" s="27"/>
      <c r="N760" s="27"/>
      <c r="O760" s="29"/>
      <c r="P760" s="29"/>
      <c r="Q760" s="29"/>
    </row>
    <row r="761" spans="1:17" ht="18.75">
      <c r="A761" s="23">
        <v>756</v>
      </c>
      <c r="B761" s="24" t="s">
        <v>124</v>
      </c>
      <c r="C761" s="24" t="s">
        <v>907</v>
      </c>
      <c r="D761" s="25">
        <v>8563031.0524000004</v>
      </c>
      <c r="E761" s="25">
        <v>272658.00919999997</v>
      </c>
      <c r="F761" s="26">
        <f t="shared" si="11"/>
        <v>8835689.0615999997</v>
      </c>
      <c r="G761" s="27"/>
      <c r="H761" s="27"/>
      <c r="I761" s="29"/>
      <c r="J761" s="29"/>
      <c r="K761" s="29"/>
      <c r="L761" s="29"/>
      <c r="M761" s="27"/>
      <c r="N761" s="27"/>
      <c r="O761" s="29"/>
      <c r="P761" s="29"/>
      <c r="Q761" s="29"/>
    </row>
    <row r="762" spans="1:17" ht="18.75">
      <c r="A762" s="23">
        <v>757</v>
      </c>
      <c r="B762" s="24" t="s">
        <v>124</v>
      </c>
      <c r="C762" s="24" t="s">
        <v>909</v>
      </c>
      <c r="D762" s="25">
        <v>10105779.2443</v>
      </c>
      <c r="E762" s="25">
        <v>321781.1116</v>
      </c>
      <c r="F762" s="26">
        <f t="shared" si="11"/>
        <v>10427560.355900001</v>
      </c>
      <c r="G762" s="27"/>
      <c r="H762" s="27"/>
      <c r="I762" s="29"/>
      <c r="J762" s="29"/>
      <c r="K762" s="29"/>
      <c r="L762" s="29"/>
      <c r="M762" s="27"/>
      <c r="N762" s="27"/>
      <c r="O762" s="29"/>
      <c r="P762" s="29"/>
      <c r="Q762" s="29"/>
    </row>
    <row r="763" spans="1:17" ht="18.75">
      <c r="A763" s="23">
        <v>758</v>
      </c>
      <c r="B763" s="24" t="s">
        <v>124</v>
      </c>
      <c r="C763" s="24" t="s">
        <v>911</v>
      </c>
      <c r="D763" s="25">
        <v>11153832.076400001</v>
      </c>
      <c r="E763" s="25">
        <v>355152.47240000003</v>
      </c>
      <c r="F763" s="26">
        <f t="shared" si="11"/>
        <v>11508984.548800001</v>
      </c>
      <c r="G763" s="27"/>
      <c r="H763" s="27"/>
      <c r="I763" s="29"/>
      <c r="J763" s="29"/>
      <c r="K763" s="29"/>
      <c r="L763" s="29"/>
      <c r="M763" s="27"/>
      <c r="N763" s="27"/>
      <c r="O763" s="29"/>
      <c r="P763" s="29"/>
      <c r="Q763" s="29"/>
    </row>
    <row r="764" spans="1:17" ht="18.75">
      <c r="A764" s="23">
        <v>759</v>
      </c>
      <c r="B764" s="24" t="s">
        <v>124</v>
      </c>
      <c r="C764" s="24" t="s">
        <v>913</v>
      </c>
      <c r="D764" s="25">
        <v>9708222.1392999999</v>
      </c>
      <c r="E764" s="25">
        <v>309122.37800000003</v>
      </c>
      <c r="F764" s="26">
        <f t="shared" si="11"/>
        <v>10017344.5173</v>
      </c>
      <c r="G764" s="27"/>
      <c r="H764" s="27"/>
      <c r="I764" s="29"/>
      <c r="J764" s="29"/>
      <c r="K764" s="29"/>
      <c r="L764" s="29"/>
      <c r="M764" s="27"/>
      <c r="N764" s="27"/>
      <c r="O764" s="29"/>
      <c r="P764" s="29"/>
      <c r="Q764" s="29"/>
    </row>
    <row r="765" spans="1:17" ht="18.75">
      <c r="A765" s="23">
        <v>760</v>
      </c>
      <c r="B765" s="24" t="s">
        <v>124</v>
      </c>
      <c r="C765" s="24" t="s">
        <v>915</v>
      </c>
      <c r="D765" s="25">
        <v>13480425.8014</v>
      </c>
      <c r="E765" s="25">
        <v>429234.23259999999</v>
      </c>
      <c r="F765" s="26">
        <f t="shared" si="11"/>
        <v>13909660.034</v>
      </c>
      <c r="G765" s="27"/>
      <c r="H765" s="27"/>
      <c r="I765" s="29"/>
      <c r="J765" s="29"/>
      <c r="K765" s="29"/>
      <c r="L765" s="29"/>
      <c r="M765" s="27"/>
      <c r="N765" s="27"/>
      <c r="O765" s="29"/>
      <c r="P765" s="29"/>
      <c r="Q765" s="29"/>
    </row>
    <row r="766" spans="1:17" ht="37.5">
      <c r="A766" s="23">
        <v>761</v>
      </c>
      <c r="B766" s="24" t="s">
        <v>124</v>
      </c>
      <c r="C766" s="24" t="s">
        <v>917</v>
      </c>
      <c r="D766" s="25">
        <v>10237798.559599999</v>
      </c>
      <c r="E766" s="25">
        <v>325984.77769999998</v>
      </c>
      <c r="F766" s="26">
        <f t="shared" si="11"/>
        <v>10563783.337299999</v>
      </c>
      <c r="G766" s="27"/>
      <c r="H766" s="27"/>
      <c r="I766" s="29"/>
      <c r="J766" s="29"/>
      <c r="K766" s="29"/>
      <c r="L766" s="29"/>
      <c r="M766" s="27"/>
      <c r="N766" s="27"/>
      <c r="O766" s="29"/>
      <c r="P766" s="29"/>
      <c r="Q766" s="29"/>
    </row>
    <row r="767" spans="1:17" ht="18.75">
      <c r="A767" s="23">
        <v>762</v>
      </c>
      <c r="B767" s="24" t="s">
        <v>124</v>
      </c>
      <c r="C767" s="24" t="s">
        <v>831</v>
      </c>
      <c r="D767" s="25">
        <v>9288470.8427000009</v>
      </c>
      <c r="E767" s="25">
        <v>295756.95260000002</v>
      </c>
      <c r="F767" s="26">
        <f t="shared" si="11"/>
        <v>9584227.7953000013</v>
      </c>
      <c r="G767" s="27"/>
      <c r="H767" s="27"/>
      <c r="I767" s="29"/>
      <c r="J767" s="29"/>
      <c r="K767" s="29"/>
      <c r="L767" s="29"/>
      <c r="M767" s="27"/>
      <c r="N767" s="27"/>
      <c r="O767" s="29"/>
      <c r="P767" s="29"/>
      <c r="Q767" s="29"/>
    </row>
    <row r="768" spans="1:17" ht="18.75">
      <c r="A768" s="23">
        <v>763</v>
      </c>
      <c r="B768" s="24" t="s">
        <v>124</v>
      </c>
      <c r="C768" s="24" t="s">
        <v>920</v>
      </c>
      <c r="D768" s="25">
        <v>10041099.649599999</v>
      </c>
      <c r="E768" s="25">
        <v>319721.62939999998</v>
      </c>
      <c r="F768" s="26">
        <f t="shared" si="11"/>
        <v>10360821.278999999</v>
      </c>
      <c r="G768" s="27"/>
      <c r="H768" s="27"/>
      <c r="I768" s="29"/>
      <c r="J768" s="29"/>
      <c r="K768" s="29"/>
      <c r="L768" s="29"/>
      <c r="M768" s="27"/>
      <c r="N768" s="27"/>
      <c r="O768" s="29"/>
      <c r="P768" s="29"/>
      <c r="Q768" s="29"/>
    </row>
    <row r="769" spans="1:17" ht="18.75">
      <c r="A769" s="23">
        <v>764</v>
      </c>
      <c r="B769" s="24" t="s">
        <v>124</v>
      </c>
      <c r="C769" s="24" t="s">
        <v>922</v>
      </c>
      <c r="D769" s="25">
        <v>13253432.6533</v>
      </c>
      <c r="E769" s="25">
        <v>422006.47649999999</v>
      </c>
      <c r="F769" s="26">
        <f t="shared" si="11"/>
        <v>13675439.129800001</v>
      </c>
      <c r="G769" s="27"/>
      <c r="H769" s="27"/>
      <c r="I769" s="29"/>
      <c r="J769" s="29"/>
      <c r="K769" s="29"/>
      <c r="L769" s="29"/>
      <c r="M769" s="27"/>
      <c r="N769" s="27"/>
      <c r="O769" s="29"/>
      <c r="P769" s="29"/>
      <c r="Q769" s="29"/>
    </row>
    <row r="770" spans="1:17" ht="18.75">
      <c r="A770" s="23">
        <v>765</v>
      </c>
      <c r="B770" s="24" t="s">
        <v>124</v>
      </c>
      <c r="C770" s="24" t="s">
        <v>924</v>
      </c>
      <c r="D770" s="25">
        <v>8275177.8453000002</v>
      </c>
      <c r="E770" s="25">
        <v>263492.39</v>
      </c>
      <c r="F770" s="26">
        <f t="shared" si="11"/>
        <v>8538670.2353000008</v>
      </c>
      <c r="G770" s="27"/>
      <c r="H770" s="27"/>
      <c r="I770" s="29"/>
      <c r="J770" s="29"/>
      <c r="K770" s="29"/>
      <c r="L770" s="29"/>
      <c r="M770" s="27"/>
      <c r="N770" s="27"/>
      <c r="O770" s="29"/>
      <c r="P770" s="29"/>
      <c r="Q770" s="29"/>
    </row>
    <row r="771" spans="1:17" ht="37.5">
      <c r="A771" s="23">
        <v>766</v>
      </c>
      <c r="B771" s="24" t="s">
        <v>124</v>
      </c>
      <c r="C771" s="24" t="s">
        <v>926</v>
      </c>
      <c r="D771" s="25">
        <v>9557967.1885000002</v>
      </c>
      <c r="E771" s="25">
        <v>304338.06559999997</v>
      </c>
      <c r="F771" s="26">
        <f t="shared" si="11"/>
        <v>9862305.2541000005</v>
      </c>
      <c r="G771" s="27"/>
      <c r="H771" s="27"/>
      <c r="I771" s="29"/>
      <c r="J771" s="29"/>
      <c r="K771" s="29"/>
      <c r="L771" s="29"/>
      <c r="M771" s="27"/>
      <c r="N771" s="27"/>
      <c r="O771" s="29"/>
      <c r="P771" s="29"/>
      <c r="Q771" s="29"/>
    </row>
    <row r="772" spans="1:17" ht="18.75">
      <c r="A772" s="23">
        <v>767</v>
      </c>
      <c r="B772" s="24" t="s">
        <v>124</v>
      </c>
      <c r="C772" s="24" t="s">
        <v>928</v>
      </c>
      <c r="D772" s="25">
        <v>10126352.026900001</v>
      </c>
      <c r="E772" s="25">
        <v>322436.17570000002</v>
      </c>
      <c r="F772" s="26">
        <f t="shared" si="11"/>
        <v>10448788.2026</v>
      </c>
      <c r="G772" s="27"/>
      <c r="H772" s="27"/>
      <c r="I772" s="29"/>
      <c r="J772" s="29"/>
      <c r="K772" s="29"/>
      <c r="L772" s="29"/>
      <c r="M772" s="27"/>
      <c r="N772" s="27"/>
      <c r="O772" s="29"/>
      <c r="P772" s="29"/>
      <c r="Q772" s="29"/>
    </row>
    <row r="773" spans="1:17" ht="18.75">
      <c r="A773" s="23">
        <v>768</v>
      </c>
      <c r="B773" s="24" t="s">
        <v>124</v>
      </c>
      <c r="C773" s="24" t="s">
        <v>930</v>
      </c>
      <c r="D773" s="25">
        <v>11183613.956</v>
      </c>
      <c r="E773" s="25">
        <v>356100.766</v>
      </c>
      <c r="F773" s="26">
        <f t="shared" si="11"/>
        <v>11539714.722000001</v>
      </c>
      <c r="G773" s="27"/>
      <c r="H773" s="27"/>
      <c r="I773" s="29"/>
      <c r="J773" s="29"/>
      <c r="K773" s="29"/>
      <c r="L773" s="29"/>
      <c r="M773" s="27"/>
      <c r="N773" s="27"/>
      <c r="O773" s="29"/>
      <c r="P773" s="29"/>
      <c r="Q773" s="29"/>
    </row>
    <row r="774" spans="1:17" ht="18.75">
      <c r="A774" s="23">
        <v>769</v>
      </c>
      <c r="B774" s="24" t="s">
        <v>934</v>
      </c>
      <c r="C774" s="24" t="s">
        <v>935</v>
      </c>
      <c r="D774" s="25">
        <v>7387568.3899999997</v>
      </c>
      <c r="E774" s="25">
        <v>235229.7543</v>
      </c>
      <c r="F774" s="26">
        <f t="shared" si="11"/>
        <v>7622798.1442999998</v>
      </c>
      <c r="G774" s="27"/>
      <c r="H774" s="27"/>
      <c r="I774" s="29"/>
      <c r="J774" s="29"/>
      <c r="K774" s="29"/>
      <c r="L774" s="29"/>
      <c r="M774" s="27"/>
      <c r="N774" s="27"/>
      <c r="O774" s="29"/>
      <c r="P774" s="29"/>
      <c r="Q774" s="29"/>
    </row>
    <row r="775" spans="1:17" ht="37.5">
      <c r="A775" s="23">
        <v>770</v>
      </c>
      <c r="B775" s="24" t="s">
        <v>934</v>
      </c>
      <c r="C775" s="24" t="s">
        <v>937</v>
      </c>
      <c r="D775" s="25">
        <v>18858713.524099998</v>
      </c>
      <c r="E775" s="25">
        <v>600485.88580000005</v>
      </c>
      <c r="F775" s="26">
        <f t="shared" ref="F775:F779" si="12">D775+E775</f>
        <v>19459199.409899998</v>
      </c>
      <c r="G775" s="27"/>
      <c r="H775" s="27"/>
      <c r="I775" s="29"/>
      <c r="J775" s="29"/>
      <c r="K775" s="29"/>
      <c r="L775" s="29"/>
      <c r="M775" s="27"/>
      <c r="N775" s="27"/>
      <c r="O775" s="29"/>
      <c r="P775" s="29"/>
      <c r="Q775" s="29"/>
    </row>
    <row r="776" spans="1:17" ht="18.75">
      <c r="A776" s="23">
        <v>771</v>
      </c>
      <c r="B776" s="24" t="s">
        <v>934</v>
      </c>
      <c r="C776" s="24" t="s">
        <v>939</v>
      </c>
      <c r="D776" s="25">
        <v>10622597.608999999</v>
      </c>
      <c r="E776" s="25">
        <v>338237.27830000001</v>
      </c>
      <c r="F776" s="26">
        <f t="shared" si="12"/>
        <v>10960834.8873</v>
      </c>
      <c r="G776" s="27"/>
      <c r="H776" s="27"/>
      <c r="I776" s="29"/>
      <c r="J776" s="29"/>
      <c r="K776" s="29"/>
      <c r="L776" s="29"/>
      <c r="M776" s="27"/>
      <c r="N776" s="27"/>
      <c r="O776" s="29"/>
      <c r="P776" s="29"/>
      <c r="Q776" s="29"/>
    </row>
    <row r="777" spans="1:17" ht="18.75">
      <c r="A777" s="23">
        <v>772</v>
      </c>
      <c r="B777" s="24" t="s">
        <v>934</v>
      </c>
      <c r="C777" s="24" t="s">
        <v>941</v>
      </c>
      <c r="D777" s="25">
        <v>9103706.9807999991</v>
      </c>
      <c r="E777" s="25">
        <v>289873.83169999998</v>
      </c>
      <c r="F777" s="26">
        <f t="shared" si="12"/>
        <v>9393580.8125</v>
      </c>
      <c r="G777" s="27"/>
      <c r="H777" s="27"/>
      <c r="I777" s="29"/>
      <c r="J777" s="29"/>
      <c r="K777" s="29"/>
      <c r="L777" s="29"/>
      <c r="M777" s="27"/>
      <c r="N777" s="27"/>
      <c r="O777" s="29"/>
      <c r="P777" s="29"/>
      <c r="Q777" s="29"/>
    </row>
    <row r="778" spans="1:17" ht="18.75">
      <c r="A778" s="23">
        <v>773</v>
      </c>
      <c r="B778" s="24" t="s">
        <v>934</v>
      </c>
      <c r="C778" s="24" t="s">
        <v>943</v>
      </c>
      <c r="D778" s="25">
        <v>8650069.6033999994</v>
      </c>
      <c r="E778" s="25">
        <v>275429.42950000003</v>
      </c>
      <c r="F778" s="26">
        <f t="shared" si="12"/>
        <v>8925499.0329</v>
      </c>
      <c r="G778" s="27"/>
      <c r="H778" s="27"/>
      <c r="I778" s="29"/>
      <c r="J778" s="29"/>
      <c r="K778" s="29"/>
      <c r="L778" s="29"/>
      <c r="M778" s="27"/>
      <c r="N778" s="27"/>
      <c r="O778" s="29"/>
      <c r="P778" s="29"/>
      <c r="Q778" s="29"/>
    </row>
    <row r="779" spans="1:17" ht="18.75">
      <c r="A779" s="23">
        <v>774</v>
      </c>
      <c r="B779" s="24" t="s">
        <v>934</v>
      </c>
      <c r="C779" s="24" t="s">
        <v>945</v>
      </c>
      <c r="D779" s="25">
        <v>8897789.8763999995</v>
      </c>
      <c r="E779" s="25">
        <v>283317.1642</v>
      </c>
      <c r="F779" s="26">
        <f t="shared" si="12"/>
        <v>9181107.0405999999</v>
      </c>
      <c r="G779" s="27"/>
      <c r="H779" s="27"/>
      <c r="I779" s="29"/>
      <c r="J779" s="29"/>
      <c r="K779" s="29"/>
      <c r="L779" s="29"/>
      <c r="M779" s="27"/>
      <c r="N779" s="27"/>
      <c r="O779" s="29"/>
      <c r="P779" s="29"/>
      <c r="Q779" s="29"/>
    </row>
    <row r="780" spans="1:17" ht="18.75">
      <c r="A780" s="30"/>
      <c r="B780" s="219" t="s">
        <v>46</v>
      </c>
      <c r="C780" s="220"/>
      <c r="D780" s="13">
        <f>SUM(D6:D779)</f>
        <v>6990945745.0354023</v>
      </c>
      <c r="E780" s="13">
        <f t="shared" ref="E780:F780" si="13">SUM(E6:E779)</f>
        <v>222600775.11529985</v>
      </c>
      <c r="F780" s="13">
        <f t="shared" si="13"/>
        <v>7213546520.1507015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9"/>
  <sheetViews>
    <sheetView zoomScale="55" zoomScaleNormal="55" workbookViewId="0">
      <selection activeCell="E16" sqref="E16"/>
    </sheetView>
  </sheetViews>
  <sheetFormatPr defaultColWidth="9" defaultRowHeight="12.75"/>
  <cols>
    <col min="1" max="1" width="5" customWidth="1"/>
    <col min="2" max="2" width="25.42578125" customWidth="1"/>
    <col min="3" max="3" width="22" customWidth="1"/>
    <col min="4" max="4" width="22.140625" customWidth="1"/>
    <col min="5" max="5" width="22" customWidth="1"/>
  </cols>
  <sheetData>
    <row r="1" spans="1:5" ht="20.25">
      <c r="A1" s="182" t="s">
        <v>17</v>
      </c>
      <c r="B1" s="182"/>
      <c r="C1" s="182"/>
      <c r="D1" s="182"/>
      <c r="E1" s="182"/>
    </row>
    <row r="2" spans="1:5" ht="20.25">
      <c r="A2" s="182" t="s">
        <v>65</v>
      </c>
      <c r="B2" s="182"/>
      <c r="C2" s="182"/>
      <c r="D2" s="182"/>
      <c r="E2" s="182"/>
    </row>
    <row r="3" spans="1:5" ht="35.450000000000003" customHeight="1">
      <c r="A3" s="221" t="s">
        <v>960</v>
      </c>
      <c r="B3" s="221"/>
      <c r="C3" s="221"/>
      <c r="D3" s="221"/>
      <c r="E3" s="221"/>
    </row>
    <row r="4" spans="1:5" ht="56.25">
      <c r="A4" s="2" t="s">
        <v>955</v>
      </c>
      <c r="B4" s="2" t="s">
        <v>961</v>
      </c>
      <c r="C4" s="3" t="s">
        <v>956</v>
      </c>
      <c r="D4" s="4" t="s">
        <v>957</v>
      </c>
      <c r="E4" s="5" t="s">
        <v>952</v>
      </c>
    </row>
    <row r="5" spans="1:5" ht="15.75">
      <c r="A5" s="6"/>
      <c r="B5" s="6"/>
      <c r="C5" s="148" t="s">
        <v>28</v>
      </c>
      <c r="D5" s="148" t="s">
        <v>28</v>
      </c>
      <c r="E5" s="148" t="s">
        <v>28</v>
      </c>
    </row>
    <row r="6" spans="1:5" ht="18.75">
      <c r="A6" s="8">
        <v>1</v>
      </c>
      <c r="B6" s="9" t="s">
        <v>962</v>
      </c>
      <c r="C6" s="10">
        <v>145105252.20210001</v>
      </c>
      <c r="D6" s="10">
        <v>4620339.335</v>
      </c>
      <c r="E6" s="11">
        <f t="shared" ref="E6:E42" si="0">SUM(C6:D6)</f>
        <v>149725591.53710002</v>
      </c>
    </row>
    <row r="7" spans="1:5" ht="18.75">
      <c r="A7" s="8">
        <v>2</v>
      </c>
      <c r="B7" s="9" t="s">
        <v>963</v>
      </c>
      <c r="C7" s="10">
        <v>183029449.6564</v>
      </c>
      <c r="D7" s="10">
        <v>5827894.9440000001</v>
      </c>
      <c r="E7" s="11">
        <f t="shared" si="0"/>
        <v>188857344.6004</v>
      </c>
    </row>
    <row r="8" spans="1:5" ht="37.5">
      <c r="A8" s="8">
        <v>3</v>
      </c>
      <c r="B8" s="9" t="s">
        <v>964</v>
      </c>
      <c r="C8" s="10">
        <v>243784471.62799999</v>
      </c>
      <c r="D8" s="10">
        <v>7762413.6025999999</v>
      </c>
      <c r="E8" s="11">
        <f t="shared" si="0"/>
        <v>251546885.2306</v>
      </c>
    </row>
    <row r="9" spans="1:5" ht="18.75">
      <c r="A9" s="8">
        <v>4</v>
      </c>
      <c r="B9" s="9" t="s">
        <v>965</v>
      </c>
      <c r="C9" s="10">
        <v>184018560.2069</v>
      </c>
      <c r="D9" s="10">
        <v>5859389.5064000003</v>
      </c>
      <c r="E9" s="11">
        <f t="shared" si="0"/>
        <v>189877949.71329999</v>
      </c>
    </row>
    <row r="10" spans="1:5" ht="18.75">
      <c r="A10" s="8">
        <v>5</v>
      </c>
      <c r="B10" s="9" t="s">
        <v>966</v>
      </c>
      <c r="C10" s="10">
        <v>208897480.81310001</v>
      </c>
      <c r="D10" s="10">
        <v>6651566.5899</v>
      </c>
      <c r="E10" s="11">
        <f t="shared" si="0"/>
        <v>215549047.403</v>
      </c>
    </row>
    <row r="11" spans="1:5" ht="18.75">
      <c r="A11" s="8">
        <v>6</v>
      </c>
      <c r="B11" s="9" t="s">
        <v>967</v>
      </c>
      <c r="C11" s="10">
        <v>85028921.0352</v>
      </c>
      <c r="D11" s="10">
        <v>2707431.0717000002</v>
      </c>
      <c r="E11" s="11">
        <f t="shared" si="0"/>
        <v>87736352.106900007</v>
      </c>
    </row>
    <row r="12" spans="1:5" ht="18.75">
      <c r="A12" s="8">
        <v>7</v>
      </c>
      <c r="B12" s="9" t="s">
        <v>968</v>
      </c>
      <c r="C12" s="10">
        <v>227312789.9237</v>
      </c>
      <c r="D12" s="10">
        <v>7237933.9040000001</v>
      </c>
      <c r="E12" s="11">
        <f t="shared" si="0"/>
        <v>234550723.82770002</v>
      </c>
    </row>
    <row r="13" spans="1:5" ht="18.75">
      <c r="A13" s="8">
        <v>8</v>
      </c>
      <c r="B13" s="9" t="s">
        <v>969</v>
      </c>
      <c r="C13" s="10">
        <v>246793569.6469</v>
      </c>
      <c r="D13" s="10">
        <v>7858227.1842</v>
      </c>
      <c r="E13" s="11">
        <f t="shared" si="0"/>
        <v>254651796.83109999</v>
      </c>
    </row>
    <row r="14" spans="1:5" ht="37.5">
      <c r="A14" s="8">
        <v>9</v>
      </c>
      <c r="B14" s="9" t="s">
        <v>970</v>
      </c>
      <c r="C14" s="10">
        <v>159100041.36430001</v>
      </c>
      <c r="D14" s="10">
        <v>5065951.5635000002</v>
      </c>
      <c r="E14" s="11">
        <f t="shared" si="0"/>
        <v>164165992.9278</v>
      </c>
    </row>
    <row r="15" spans="1:5" ht="18.75">
      <c r="A15" s="8">
        <v>10</v>
      </c>
      <c r="B15" s="9" t="s">
        <v>971</v>
      </c>
      <c r="C15" s="10">
        <v>203863884.5675</v>
      </c>
      <c r="D15" s="10">
        <v>6491290.3601000002</v>
      </c>
      <c r="E15" s="11">
        <f t="shared" si="0"/>
        <v>210355174.9276</v>
      </c>
    </row>
    <row r="16" spans="1:5" ht="18.75">
      <c r="A16" s="8">
        <v>11</v>
      </c>
      <c r="B16" s="9" t="s">
        <v>972</v>
      </c>
      <c r="C16" s="10">
        <v>117691957.0228</v>
      </c>
      <c r="D16" s="10">
        <v>3747464.4794999999</v>
      </c>
      <c r="E16" s="11">
        <f t="shared" si="0"/>
        <v>121439421.50229999</v>
      </c>
    </row>
    <row r="17" spans="1:5" ht="18.75">
      <c r="A17" s="8">
        <v>12</v>
      </c>
      <c r="B17" s="9" t="s">
        <v>973</v>
      </c>
      <c r="C17" s="10">
        <v>155983464.8344</v>
      </c>
      <c r="D17" s="10">
        <v>4966715.7269000001</v>
      </c>
      <c r="E17" s="11">
        <f t="shared" si="0"/>
        <v>160950180.56130001</v>
      </c>
    </row>
    <row r="18" spans="1:5" ht="18.75">
      <c r="A18" s="8">
        <v>13</v>
      </c>
      <c r="B18" s="9" t="s">
        <v>974</v>
      </c>
      <c r="C18" s="10">
        <v>123856527.7173</v>
      </c>
      <c r="D18" s="10">
        <v>3943752.4019999998</v>
      </c>
      <c r="E18" s="11">
        <f t="shared" si="0"/>
        <v>127800280.11929999</v>
      </c>
    </row>
    <row r="19" spans="1:5" ht="18.75">
      <c r="A19" s="8">
        <v>14</v>
      </c>
      <c r="B19" s="9" t="s">
        <v>975</v>
      </c>
      <c r="C19" s="10">
        <v>158481519.27810001</v>
      </c>
      <c r="D19" s="10">
        <v>5046257.0186999999</v>
      </c>
      <c r="E19" s="11">
        <f t="shared" si="0"/>
        <v>163527776.29680002</v>
      </c>
    </row>
    <row r="20" spans="1:5" ht="18.75">
      <c r="A20" s="8">
        <v>15</v>
      </c>
      <c r="B20" s="9" t="s">
        <v>976</v>
      </c>
      <c r="C20" s="10">
        <v>108591647.697</v>
      </c>
      <c r="D20" s="10">
        <v>3457698.8336</v>
      </c>
      <c r="E20" s="11">
        <f t="shared" si="0"/>
        <v>112049346.5306</v>
      </c>
    </row>
    <row r="21" spans="1:5" ht="18.75">
      <c r="A21" s="8">
        <v>16</v>
      </c>
      <c r="B21" s="9" t="s">
        <v>977</v>
      </c>
      <c r="C21" s="10">
        <v>212400489.75220001</v>
      </c>
      <c r="D21" s="10">
        <v>6763106.9352000002</v>
      </c>
      <c r="E21" s="11">
        <f t="shared" si="0"/>
        <v>219163596.68740001</v>
      </c>
    </row>
    <row r="22" spans="1:5" ht="18.75">
      <c r="A22" s="8">
        <v>17</v>
      </c>
      <c r="B22" s="9" t="s">
        <v>978</v>
      </c>
      <c r="C22" s="10">
        <v>223146712.66679999</v>
      </c>
      <c r="D22" s="10">
        <v>7105280.6039000005</v>
      </c>
      <c r="E22" s="11">
        <f t="shared" si="0"/>
        <v>230251993.27069998</v>
      </c>
    </row>
    <row r="23" spans="1:5" ht="18.75">
      <c r="A23" s="8">
        <v>18</v>
      </c>
      <c r="B23" s="9" t="s">
        <v>979</v>
      </c>
      <c r="C23" s="10">
        <v>250949608.16460001</v>
      </c>
      <c r="D23" s="10">
        <v>7990560.8382000001</v>
      </c>
      <c r="E23" s="11">
        <f t="shared" si="0"/>
        <v>258940169.00280002</v>
      </c>
    </row>
    <row r="24" spans="1:5" ht="18.75">
      <c r="A24" s="8">
        <v>19</v>
      </c>
      <c r="B24" s="9" t="s">
        <v>980</v>
      </c>
      <c r="C24" s="10">
        <v>399533284.01719999</v>
      </c>
      <c r="D24" s="10">
        <v>12721657.691299999</v>
      </c>
      <c r="E24" s="11">
        <f t="shared" si="0"/>
        <v>412254941.70849997</v>
      </c>
    </row>
    <row r="25" spans="1:5" ht="18.75">
      <c r="A25" s="8">
        <v>20</v>
      </c>
      <c r="B25" s="9" t="s">
        <v>981</v>
      </c>
      <c r="C25" s="10">
        <v>304171489.75050002</v>
      </c>
      <c r="D25" s="10">
        <v>9685214.5410999991</v>
      </c>
      <c r="E25" s="11">
        <f t="shared" si="0"/>
        <v>313856704.29160005</v>
      </c>
    </row>
    <row r="26" spans="1:5" ht="18.75">
      <c r="A26" s="8">
        <v>21</v>
      </c>
      <c r="B26" s="9" t="s">
        <v>982</v>
      </c>
      <c r="C26" s="10">
        <v>191964859.53760001</v>
      </c>
      <c r="D26" s="10">
        <v>6112409.9780000001</v>
      </c>
      <c r="E26" s="11">
        <f t="shared" si="0"/>
        <v>198077269.51560003</v>
      </c>
    </row>
    <row r="27" spans="1:5" ht="18.75">
      <c r="A27" s="8">
        <v>22</v>
      </c>
      <c r="B27" s="9" t="s">
        <v>983</v>
      </c>
      <c r="C27" s="10">
        <v>198409743.47299999</v>
      </c>
      <c r="D27" s="10">
        <v>6317623.4373000003</v>
      </c>
      <c r="E27" s="11">
        <f t="shared" si="0"/>
        <v>204727366.91029999</v>
      </c>
    </row>
    <row r="28" spans="1:5" ht="18.75">
      <c r="A28" s="8">
        <v>23</v>
      </c>
      <c r="B28" s="9" t="s">
        <v>984</v>
      </c>
      <c r="C28" s="10">
        <v>140395675.9197</v>
      </c>
      <c r="D28" s="10">
        <v>4470380.3207999999</v>
      </c>
      <c r="E28" s="11">
        <f t="shared" si="0"/>
        <v>144866056.2405</v>
      </c>
    </row>
    <row r="29" spans="1:5" ht="18.75">
      <c r="A29" s="8">
        <v>24</v>
      </c>
      <c r="B29" s="9" t="s">
        <v>985</v>
      </c>
      <c r="C29" s="10">
        <v>239163498.75760001</v>
      </c>
      <c r="D29" s="10">
        <v>7615275.8360000001</v>
      </c>
      <c r="E29" s="11">
        <f t="shared" si="0"/>
        <v>246778774.5936</v>
      </c>
    </row>
    <row r="30" spans="1:5" ht="37.5">
      <c r="A30" s="8">
        <v>25</v>
      </c>
      <c r="B30" s="9" t="s">
        <v>986</v>
      </c>
      <c r="C30" s="10">
        <v>125257140.72930001</v>
      </c>
      <c r="D30" s="10">
        <v>3988349.7357999999</v>
      </c>
      <c r="E30" s="11">
        <f t="shared" si="0"/>
        <v>129245490.46510001</v>
      </c>
    </row>
    <row r="31" spans="1:5" ht="18.75">
      <c r="A31" s="8">
        <v>26</v>
      </c>
      <c r="B31" s="9" t="s">
        <v>987</v>
      </c>
      <c r="C31" s="10">
        <v>231841305.5133</v>
      </c>
      <c r="D31" s="10">
        <v>7382127.7109000003</v>
      </c>
      <c r="E31" s="11">
        <f t="shared" si="0"/>
        <v>239223433.22420001</v>
      </c>
    </row>
    <row r="32" spans="1:5" ht="18.75">
      <c r="A32" s="8">
        <v>27</v>
      </c>
      <c r="B32" s="9" t="s">
        <v>988</v>
      </c>
      <c r="C32" s="10">
        <v>165394749.0993</v>
      </c>
      <c r="D32" s="10">
        <v>5266383.2181000002</v>
      </c>
      <c r="E32" s="11">
        <f t="shared" si="0"/>
        <v>170661132.31740001</v>
      </c>
    </row>
    <row r="33" spans="1:5" ht="18.75">
      <c r="A33" s="8">
        <v>28</v>
      </c>
      <c r="B33" s="9" t="s">
        <v>989</v>
      </c>
      <c r="C33" s="10">
        <v>157962447.3416</v>
      </c>
      <c r="D33" s="10">
        <v>5029729.0952000003</v>
      </c>
      <c r="E33" s="11">
        <f t="shared" si="0"/>
        <v>162992176.4368</v>
      </c>
    </row>
    <row r="34" spans="1:5" ht="18.75">
      <c r="A34" s="8">
        <v>29</v>
      </c>
      <c r="B34" s="9" t="s">
        <v>990</v>
      </c>
      <c r="C34" s="10">
        <v>213964128.72330001</v>
      </c>
      <c r="D34" s="10">
        <v>6812895.2273000004</v>
      </c>
      <c r="E34" s="11">
        <f t="shared" si="0"/>
        <v>220777023.9506</v>
      </c>
    </row>
    <row r="35" spans="1:5" ht="18.75">
      <c r="A35" s="8">
        <v>30</v>
      </c>
      <c r="B35" s="9" t="s">
        <v>991</v>
      </c>
      <c r="C35" s="10">
        <v>269899053.97610003</v>
      </c>
      <c r="D35" s="10">
        <v>8593935.7577999998</v>
      </c>
      <c r="E35" s="11">
        <f t="shared" si="0"/>
        <v>278492989.73390001</v>
      </c>
    </row>
    <row r="36" spans="1:5" ht="18.75">
      <c r="A36" s="8">
        <v>31</v>
      </c>
      <c r="B36" s="9" t="s">
        <v>992</v>
      </c>
      <c r="C36" s="10">
        <v>169190544.1622</v>
      </c>
      <c r="D36" s="10">
        <v>5387246.2533999998</v>
      </c>
      <c r="E36" s="11">
        <f t="shared" si="0"/>
        <v>174577790.4156</v>
      </c>
    </row>
    <row r="37" spans="1:5" ht="18.75">
      <c r="A37" s="8">
        <v>32</v>
      </c>
      <c r="B37" s="9" t="s">
        <v>993</v>
      </c>
      <c r="C37" s="10">
        <v>209721058.8883</v>
      </c>
      <c r="D37" s="10">
        <v>6677790.3831000002</v>
      </c>
      <c r="E37" s="11">
        <f t="shared" si="0"/>
        <v>216398849.2714</v>
      </c>
    </row>
    <row r="38" spans="1:5" ht="18.75">
      <c r="A38" s="8">
        <v>33</v>
      </c>
      <c r="B38" s="9" t="s">
        <v>994</v>
      </c>
      <c r="C38" s="10">
        <v>211221566.07339999</v>
      </c>
      <c r="D38" s="10">
        <v>6725568.4771999996</v>
      </c>
      <c r="E38" s="11">
        <f t="shared" si="0"/>
        <v>217947134.55059999</v>
      </c>
    </row>
    <row r="39" spans="1:5" ht="18.75">
      <c r="A39" s="8">
        <v>34</v>
      </c>
      <c r="B39" s="9" t="s">
        <v>995</v>
      </c>
      <c r="C39" s="10">
        <v>158311270.42660001</v>
      </c>
      <c r="D39" s="10">
        <v>5040836.0746999998</v>
      </c>
      <c r="E39" s="11">
        <f t="shared" si="0"/>
        <v>163352106.50130001</v>
      </c>
    </row>
    <row r="40" spans="1:5" ht="18.75">
      <c r="A40" s="8">
        <v>35</v>
      </c>
      <c r="B40" s="9" t="s">
        <v>996</v>
      </c>
      <c r="C40" s="10">
        <v>159168108.4287</v>
      </c>
      <c r="D40" s="10">
        <v>5068118.9073000001</v>
      </c>
      <c r="E40" s="11">
        <f t="shared" si="0"/>
        <v>164236227.336</v>
      </c>
    </row>
    <row r="41" spans="1:5" ht="18.75">
      <c r="A41" s="8">
        <v>36</v>
      </c>
      <c r="B41" s="9" t="s">
        <v>997</v>
      </c>
      <c r="C41" s="10">
        <v>143819026.05669999</v>
      </c>
      <c r="D41" s="10">
        <v>4579384.2268000003</v>
      </c>
      <c r="E41" s="11">
        <f t="shared" si="0"/>
        <v>148398410.28349999</v>
      </c>
    </row>
    <row r="42" spans="1:5" ht="18.75">
      <c r="A42" s="8">
        <v>37</v>
      </c>
      <c r="B42" s="9" t="s">
        <v>998</v>
      </c>
      <c r="C42" s="10">
        <v>63520445.9837</v>
      </c>
      <c r="D42" s="10">
        <v>2022573.3437999999</v>
      </c>
      <c r="E42" s="11">
        <f t="shared" si="0"/>
        <v>65543019.327500001</v>
      </c>
    </row>
    <row r="43" spans="1:5" ht="18.75">
      <c r="A43" s="217" t="s">
        <v>46</v>
      </c>
      <c r="B43" s="217"/>
      <c r="C43" s="13">
        <f>SUM(C6:C42)</f>
        <v>6990945745.0353994</v>
      </c>
      <c r="D43" s="13">
        <f>SUM(D6:D42)</f>
        <v>222600775.11530003</v>
      </c>
      <c r="E43" s="13">
        <f t="shared" ref="E43" si="1">SUM(E6:E42)</f>
        <v>7213546520.1507015</v>
      </c>
    </row>
    <row r="45" spans="1:5">
      <c r="C45" s="14"/>
      <c r="E45" s="15"/>
    </row>
    <row r="46" spans="1:5">
      <c r="C46" s="15"/>
    </row>
    <row r="47" spans="1:5">
      <c r="D47" s="14"/>
    </row>
    <row r="48" spans="1:5">
      <c r="D48" s="15"/>
    </row>
    <row r="49" spans="4:4">
      <c r="D49" s="15"/>
    </row>
  </sheetData>
  <mergeCells count="4">
    <mergeCell ref="A1:E1"/>
    <mergeCell ref="A2:E2"/>
    <mergeCell ref="A3:E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Emmanuel Okosodo</cp:lastModifiedBy>
  <cp:lastPrinted>2025-09-08T10:11:00Z</cp:lastPrinted>
  <dcterms:created xsi:type="dcterms:W3CDTF">2003-11-12T09:54:00Z</dcterms:created>
  <dcterms:modified xsi:type="dcterms:W3CDTF">2025-09-23T06:55:31Z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1033-12.2.0.21931</vt:lpwstr>
  </property>
</Properties>
</file>